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'DC37'!$A$1:$AA$56</definedName>
    <definedName name="_xlnm.Print_Area" localSheetId="12">'DC38'!$A$1:$AA$56</definedName>
    <definedName name="_xlnm.Print_Area" localSheetId="18">'DC39'!$A$1:$AA$56</definedName>
    <definedName name="_xlnm.Print_Area" localSheetId="22">'DC40'!$A$1:$AA$56</definedName>
    <definedName name="_xlnm.Print_Area" localSheetId="1">'NW371'!$A$1:$AA$56</definedName>
    <definedName name="_xlnm.Print_Area" localSheetId="2">'NW372'!$A$1:$AA$56</definedName>
    <definedName name="_xlnm.Print_Area" localSheetId="3">'NW373'!$A$1:$AA$56</definedName>
    <definedName name="_xlnm.Print_Area" localSheetId="4">'NW374'!$A$1:$AA$56</definedName>
    <definedName name="_xlnm.Print_Area" localSheetId="5">'NW375'!$A$1:$AA$56</definedName>
    <definedName name="_xlnm.Print_Area" localSheetId="7">'NW381'!$A$1:$AA$56</definedName>
    <definedName name="_xlnm.Print_Area" localSheetId="8">'NW382'!$A$1:$AA$56</definedName>
    <definedName name="_xlnm.Print_Area" localSheetId="9">'NW383'!$A$1:$AA$56</definedName>
    <definedName name="_xlnm.Print_Area" localSheetId="10">'NW384'!$A$1:$AA$56</definedName>
    <definedName name="_xlnm.Print_Area" localSheetId="11">'NW385'!$A$1:$AA$56</definedName>
    <definedName name="_xlnm.Print_Area" localSheetId="13">'NW392'!$A$1:$AA$56</definedName>
    <definedName name="_xlnm.Print_Area" localSheetId="14">'NW393'!$A$1:$AA$56</definedName>
    <definedName name="_xlnm.Print_Area" localSheetId="15">'NW394'!$A$1:$AA$56</definedName>
    <definedName name="_xlnm.Print_Area" localSheetId="16">'NW396'!$A$1:$AA$56</definedName>
    <definedName name="_xlnm.Print_Area" localSheetId="17">'NW397'!$A$1:$AA$56</definedName>
    <definedName name="_xlnm.Print_Area" localSheetId="19">'NW403'!$A$1:$AA$56</definedName>
    <definedName name="_xlnm.Print_Area" localSheetId="20">'NW404'!$A$1:$AA$56</definedName>
    <definedName name="_xlnm.Print_Area" localSheetId="21">'NW405'!$A$1:$AA$56</definedName>
    <definedName name="_xlnm.Print_Area" localSheetId="0">Summary!$A$1:$AA$56</definedName>
  </definedNames>
  <calcPr calcId="162913"/>
</workbook>
</file>

<file path=xl/calcChain.xml><?xml version="1.0" encoding="utf-8"?>
<calcChain xmlns="http://schemas.openxmlformats.org/spreadsheetml/2006/main">
  <c r="U41" i="5" l="1"/>
  <c r="U43" i="5" s="1"/>
  <c r="U45" i="5" s="1"/>
  <c r="U47" i="5" s="1"/>
  <c r="T41" i="5"/>
  <c r="T43" i="5" s="1"/>
  <c r="T45" i="5" s="1"/>
  <c r="T47" i="5" s="1"/>
  <c r="F41" i="8"/>
  <c r="F43" i="8" s="1"/>
  <c r="F45" i="8" s="1"/>
  <c r="F47" i="8" s="1"/>
  <c r="K37" i="2"/>
  <c r="K41" i="2" s="1"/>
  <c r="K43" i="2" s="1"/>
  <c r="K45" i="2" s="1"/>
  <c r="K47" i="2" s="1"/>
  <c r="J37" i="2"/>
  <c r="J41" i="2" s="1"/>
  <c r="J43" i="2" s="1"/>
  <c r="J45" i="2" s="1"/>
  <c r="J47" i="2" s="1"/>
  <c r="C37" i="3"/>
  <c r="C41" i="3" s="1"/>
  <c r="C43" i="3" s="1"/>
  <c r="C45" i="3" s="1"/>
  <c r="C47" i="3" s="1"/>
  <c r="AA37" i="4"/>
  <c r="AA41" i="4" s="1"/>
  <c r="AA43" i="4" s="1"/>
  <c r="AA45" i="4" s="1"/>
  <c r="AA47" i="4" s="1"/>
  <c r="T37" i="5"/>
  <c r="S37" i="5"/>
  <c r="S41" i="5" s="1"/>
  <c r="S43" i="5" s="1"/>
  <c r="S45" i="5" s="1"/>
  <c r="S47" i="5" s="1"/>
  <c r="L37" i="6"/>
  <c r="L41" i="6" s="1"/>
  <c r="L43" i="6" s="1"/>
  <c r="L45" i="6" s="1"/>
  <c r="L47" i="6" s="1"/>
  <c r="K37" i="6"/>
  <c r="K41" i="6" s="1"/>
  <c r="K43" i="6" s="1"/>
  <c r="K45" i="6" s="1"/>
  <c r="K47" i="6" s="1"/>
  <c r="U37" i="7"/>
  <c r="U41" i="7" s="1"/>
  <c r="U43" i="7" s="1"/>
  <c r="U45" i="7" s="1"/>
  <c r="U47" i="7" s="1"/>
  <c r="T37" i="7"/>
  <c r="T41" i="7" s="1"/>
  <c r="T43" i="7" s="1"/>
  <c r="T45" i="7" s="1"/>
  <c r="T47" i="7" s="1"/>
  <c r="M37" i="7"/>
  <c r="M41" i="7" s="1"/>
  <c r="M43" i="7" s="1"/>
  <c r="M45" i="7" s="1"/>
  <c r="M47" i="7" s="1"/>
  <c r="L37" i="7"/>
  <c r="L41" i="7" s="1"/>
  <c r="L43" i="7" s="1"/>
  <c r="L45" i="7" s="1"/>
  <c r="L47" i="7" s="1"/>
  <c r="E37" i="7"/>
  <c r="E41" i="7" s="1"/>
  <c r="E43" i="7" s="1"/>
  <c r="E45" i="7" s="1"/>
  <c r="E47" i="7" s="1"/>
  <c r="D37" i="7"/>
  <c r="D41" i="7" s="1"/>
  <c r="D43" i="7" s="1"/>
  <c r="D45" i="7" s="1"/>
  <c r="D47" i="7" s="1"/>
  <c r="V37" i="8"/>
  <c r="V41" i="8" s="1"/>
  <c r="V43" i="8" s="1"/>
  <c r="V45" i="8" s="1"/>
  <c r="V47" i="8" s="1"/>
  <c r="U37" i="8"/>
  <c r="U41" i="8" s="1"/>
  <c r="U43" i="8" s="1"/>
  <c r="U45" i="8" s="1"/>
  <c r="U47" i="8" s="1"/>
  <c r="N37" i="8"/>
  <c r="N41" i="8" s="1"/>
  <c r="N43" i="8" s="1"/>
  <c r="N45" i="8" s="1"/>
  <c r="N47" i="8" s="1"/>
  <c r="M37" i="8"/>
  <c r="M41" i="8" s="1"/>
  <c r="M43" i="8" s="1"/>
  <c r="M45" i="8" s="1"/>
  <c r="M47" i="8" s="1"/>
  <c r="F37" i="8"/>
  <c r="E37" i="8"/>
  <c r="E41" i="8" s="1"/>
  <c r="E43" i="8" s="1"/>
  <c r="E45" i="8" s="1"/>
  <c r="E47" i="8" s="1"/>
  <c r="V37" i="9"/>
  <c r="V41" i="9" s="1"/>
  <c r="V43" i="9" s="1"/>
  <c r="V45" i="9" s="1"/>
  <c r="V47" i="9" s="1"/>
  <c r="U37" i="9"/>
  <c r="U41" i="9" s="1"/>
  <c r="U43" i="9" s="1"/>
  <c r="U45" i="9" s="1"/>
  <c r="U47" i="9" s="1"/>
  <c r="N37" i="9"/>
  <c r="N41" i="9" s="1"/>
  <c r="N43" i="9" s="1"/>
  <c r="N45" i="9" s="1"/>
  <c r="N47" i="9" s="1"/>
  <c r="M37" i="9"/>
  <c r="M41" i="9" s="1"/>
  <c r="M43" i="9" s="1"/>
  <c r="M45" i="9" s="1"/>
  <c r="M47" i="9" s="1"/>
  <c r="F37" i="9"/>
  <c r="F41" i="9" s="1"/>
  <c r="F43" i="9" s="1"/>
  <c r="F45" i="9" s="1"/>
  <c r="F47" i="9" s="1"/>
  <c r="E37" i="9"/>
  <c r="E41" i="9" s="1"/>
  <c r="E43" i="9" s="1"/>
  <c r="E45" i="9" s="1"/>
  <c r="E47" i="9" s="1"/>
  <c r="V37" i="10"/>
  <c r="V41" i="10" s="1"/>
  <c r="V43" i="10" s="1"/>
  <c r="V45" i="10" s="1"/>
  <c r="V47" i="10" s="1"/>
  <c r="U37" i="10"/>
  <c r="U41" i="10" s="1"/>
  <c r="U43" i="10" s="1"/>
  <c r="U45" i="10" s="1"/>
  <c r="U47" i="10" s="1"/>
  <c r="N37" i="10"/>
  <c r="N41" i="10" s="1"/>
  <c r="N43" i="10" s="1"/>
  <c r="N45" i="10" s="1"/>
  <c r="N47" i="10" s="1"/>
  <c r="M37" i="10"/>
  <c r="M41" i="10" s="1"/>
  <c r="M43" i="10" s="1"/>
  <c r="M45" i="10" s="1"/>
  <c r="M47" i="10" s="1"/>
  <c r="F37" i="10"/>
  <c r="F41" i="10" s="1"/>
  <c r="F43" i="10" s="1"/>
  <c r="F45" i="10" s="1"/>
  <c r="F47" i="10" s="1"/>
  <c r="E37" i="10"/>
  <c r="E41" i="10" s="1"/>
  <c r="E43" i="10" s="1"/>
  <c r="E45" i="10" s="1"/>
  <c r="E47" i="10" s="1"/>
  <c r="W37" i="11"/>
  <c r="W41" i="11" s="1"/>
  <c r="W43" i="11" s="1"/>
  <c r="W45" i="11" s="1"/>
  <c r="W47" i="11" s="1"/>
  <c r="V37" i="11"/>
  <c r="V41" i="11" s="1"/>
  <c r="V43" i="11" s="1"/>
  <c r="V45" i="11" s="1"/>
  <c r="V47" i="11" s="1"/>
  <c r="O37" i="11"/>
  <c r="O41" i="11" s="1"/>
  <c r="O43" i="11" s="1"/>
  <c r="O45" i="11" s="1"/>
  <c r="O47" i="11" s="1"/>
  <c r="N37" i="11"/>
  <c r="N41" i="11" s="1"/>
  <c r="N43" i="11" s="1"/>
  <c r="N45" i="11" s="1"/>
  <c r="N47" i="11" s="1"/>
  <c r="G37" i="11"/>
  <c r="G41" i="11" s="1"/>
  <c r="G43" i="11" s="1"/>
  <c r="G45" i="11" s="1"/>
  <c r="G47" i="11" s="1"/>
  <c r="F37" i="11"/>
  <c r="F41" i="11" s="1"/>
  <c r="F43" i="11" s="1"/>
  <c r="F45" i="11" s="1"/>
  <c r="F47" i="11" s="1"/>
  <c r="W37" i="12"/>
  <c r="W41" i="12" s="1"/>
  <c r="W43" i="12" s="1"/>
  <c r="W45" i="12" s="1"/>
  <c r="W47" i="12" s="1"/>
  <c r="O37" i="12"/>
  <c r="O41" i="12" s="1"/>
  <c r="O43" i="12" s="1"/>
  <c r="O45" i="12" s="1"/>
  <c r="O47" i="12" s="1"/>
  <c r="G37" i="12"/>
  <c r="G41" i="12" s="1"/>
  <c r="G43" i="12" s="1"/>
  <c r="G45" i="12" s="1"/>
  <c r="G47" i="12" s="1"/>
  <c r="W37" i="13"/>
  <c r="W41" i="13" s="1"/>
  <c r="W43" i="13" s="1"/>
  <c r="W45" i="13" s="1"/>
  <c r="W47" i="13" s="1"/>
  <c r="O37" i="13"/>
  <c r="O41" i="13" s="1"/>
  <c r="O43" i="13" s="1"/>
  <c r="O45" i="13" s="1"/>
  <c r="O47" i="13" s="1"/>
  <c r="G37" i="13"/>
  <c r="G41" i="13" s="1"/>
  <c r="G43" i="13" s="1"/>
  <c r="G45" i="13" s="1"/>
  <c r="G47" i="13" s="1"/>
  <c r="X37" i="14"/>
  <c r="W37" i="14"/>
  <c r="W41" i="14" s="1"/>
  <c r="W43" i="14" s="1"/>
  <c r="W45" i="14" s="1"/>
  <c r="W47" i="14" s="1"/>
  <c r="P37" i="14"/>
  <c r="P41" i="14" s="1"/>
  <c r="P43" i="14" s="1"/>
  <c r="P45" i="14" s="1"/>
  <c r="P47" i="14" s="1"/>
  <c r="O37" i="14"/>
  <c r="O41" i="14" s="1"/>
  <c r="O43" i="14" s="1"/>
  <c r="O45" i="14" s="1"/>
  <c r="O47" i="14" s="1"/>
  <c r="H37" i="14"/>
  <c r="H41" i="14" s="1"/>
  <c r="H43" i="14" s="1"/>
  <c r="H45" i="14" s="1"/>
  <c r="H47" i="14" s="1"/>
  <c r="G37" i="14"/>
  <c r="G41" i="14" s="1"/>
  <c r="G43" i="14" s="1"/>
  <c r="G45" i="14" s="1"/>
  <c r="G47" i="14" s="1"/>
  <c r="Y37" i="15"/>
  <c r="Y41" i="15" s="1"/>
  <c r="Y43" i="15" s="1"/>
  <c r="Y45" i="15" s="1"/>
  <c r="Y47" i="15" s="1"/>
  <c r="X37" i="15"/>
  <c r="X41" i="15" s="1"/>
  <c r="Q37" i="15"/>
  <c r="Q41" i="15" s="1"/>
  <c r="Q43" i="15" s="1"/>
  <c r="Q45" i="15" s="1"/>
  <c r="Q47" i="15" s="1"/>
  <c r="P37" i="15"/>
  <c r="P41" i="15" s="1"/>
  <c r="P43" i="15" s="1"/>
  <c r="P45" i="15" s="1"/>
  <c r="P47" i="15" s="1"/>
  <c r="I37" i="15"/>
  <c r="I41" i="15" s="1"/>
  <c r="I43" i="15" s="1"/>
  <c r="I45" i="15" s="1"/>
  <c r="I47" i="15" s="1"/>
  <c r="H37" i="15"/>
  <c r="H41" i="15" s="1"/>
  <c r="H43" i="15" s="1"/>
  <c r="H45" i="15" s="1"/>
  <c r="H47" i="15" s="1"/>
  <c r="Y37" i="16"/>
  <c r="Y41" i="16" s="1"/>
  <c r="Y43" i="16" s="1"/>
  <c r="Q37" i="16"/>
  <c r="Q41" i="16" s="1"/>
  <c r="Q43" i="16" s="1"/>
  <c r="Q45" i="16" s="1"/>
  <c r="Q47" i="16" s="1"/>
  <c r="I37" i="16"/>
  <c r="I41" i="16" s="1"/>
  <c r="I43" i="16" s="1"/>
  <c r="I45" i="16" s="1"/>
  <c r="I47" i="16" s="1"/>
  <c r="Y37" i="17"/>
  <c r="Y41" i="17" s="1"/>
  <c r="Y43" i="17" s="1"/>
  <c r="Y45" i="17" s="1"/>
  <c r="Y47" i="17" s="1"/>
  <c r="Q37" i="17"/>
  <c r="Q41" i="17" s="1"/>
  <c r="Q43" i="17" s="1"/>
  <c r="Q45" i="17" s="1"/>
  <c r="Q47" i="17" s="1"/>
  <c r="I37" i="17"/>
  <c r="I41" i="17" s="1"/>
  <c r="I43" i="17" s="1"/>
  <c r="I45" i="17" s="1"/>
  <c r="I47" i="17" s="1"/>
  <c r="Y37" i="18"/>
  <c r="Y41" i="18" s="1"/>
  <c r="Y43" i="18" s="1"/>
  <c r="Y45" i="18" s="1"/>
  <c r="Y47" i="18" s="1"/>
  <c r="R37" i="18"/>
  <c r="R41" i="18" s="1"/>
  <c r="R43" i="18" s="1"/>
  <c r="R45" i="18" s="1"/>
  <c r="R47" i="18" s="1"/>
  <c r="Q37" i="18"/>
  <c r="Q41" i="18" s="1"/>
  <c r="Q43" i="18" s="1"/>
  <c r="Q45" i="18" s="1"/>
  <c r="Q47" i="18" s="1"/>
  <c r="J37" i="18"/>
  <c r="J41" i="18" s="1"/>
  <c r="J43" i="18" s="1"/>
  <c r="J45" i="18" s="1"/>
  <c r="J47" i="18" s="1"/>
  <c r="I37" i="18"/>
  <c r="I41" i="18" s="1"/>
  <c r="I43" i="18" s="1"/>
  <c r="I45" i="18" s="1"/>
  <c r="I47" i="18" s="1"/>
  <c r="AA37" i="19"/>
  <c r="AA41" i="19" s="1"/>
  <c r="AA43" i="19" s="1"/>
  <c r="AA45" i="19" s="1"/>
  <c r="AA47" i="19" s="1"/>
  <c r="S37" i="19"/>
  <c r="S41" i="19" s="1"/>
  <c r="S43" i="19" s="1"/>
  <c r="S45" i="19" s="1"/>
  <c r="S47" i="19" s="1"/>
  <c r="R37" i="19"/>
  <c r="R41" i="19" s="1"/>
  <c r="R43" i="19" s="1"/>
  <c r="R45" i="19" s="1"/>
  <c r="R47" i="19" s="1"/>
  <c r="K37" i="19"/>
  <c r="K41" i="19" s="1"/>
  <c r="K43" i="19" s="1"/>
  <c r="K45" i="19" s="1"/>
  <c r="K47" i="19" s="1"/>
  <c r="J37" i="19"/>
  <c r="J41" i="19" s="1"/>
  <c r="J43" i="19" s="1"/>
  <c r="J45" i="19" s="1"/>
  <c r="J47" i="19" s="1"/>
  <c r="C37" i="19"/>
  <c r="C41" i="19" s="1"/>
  <c r="C43" i="19" s="1"/>
  <c r="C45" i="19" s="1"/>
  <c r="C47" i="19" s="1"/>
  <c r="AA37" i="20"/>
  <c r="AA41" i="20" s="1"/>
  <c r="AA43" i="20" s="1"/>
  <c r="AA45" i="20" s="1"/>
  <c r="AA47" i="20" s="1"/>
  <c r="S37" i="20"/>
  <c r="S41" i="20" s="1"/>
  <c r="S43" i="20" s="1"/>
  <c r="S45" i="20" s="1"/>
  <c r="S47" i="20" s="1"/>
  <c r="K37" i="20"/>
  <c r="K41" i="20" s="1"/>
  <c r="K43" i="20" s="1"/>
  <c r="K45" i="20" s="1"/>
  <c r="K47" i="20" s="1"/>
  <c r="C37" i="20"/>
  <c r="C41" i="20" s="1"/>
  <c r="C43" i="20" s="1"/>
  <c r="C45" i="20" s="1"/>
  <c r="C47" i="20" s="1"/>
  <c r="S37" i="21"/>
  <c r="S41" i="21" s="1"/>
  <c r="S43" i="21" s="1"/>
  <c r="S45" i="21" s="1"/>
  <c r="S47" i="21" s="1"/>
  <c r="K37" i="21"/>
  <c r="K41" i="21" s="1"/>
  <c r="K43" i="21" s="1"/>
  <c r="K45" i="21" s="1"/>
  <c r="K47" i="21" s="1"/>
  <c r="C37" i="21"/>
  <c r="C41" i="21" s="1"/>
  <c r="C43" i="21" s="1"/>
  <c r="C45" i="21" s="1"/>
  <c r="C47" i="21" s="1"/>
  <c r="T37" i="22"/>
  <c r="T41" i="22" s="1"/>
  <c r="T43" i="22" s="1"/>
  <c r="T45" i="22" s="1"/>
  <c r="T47" i="22" s="1"/>
  <c r="S37" i="22"/>
  <c r="S41" i="22" s="1"/>
  <c r="S43" i="22" s="1"/>
  <c r="S45" i="22" s="1"/>
  <c r="S47" i="22" s="1"/>
  <c r="L37" i="22"/>
  <c r="L41" i="22" s="1"/>
  <c r="L43" i="22" s="1"/>
  <c r="L45" i="22" s="1"/>
  <c r="L47" i="22" s="1"/>
  <c r="K37" i="22"/>
  <c r="K41" i="22" s="1"/>
  <c r="K43" i="22" s="1"/>
  <c r="K45" i="22" s="1"/>
  <c r="K47" i="22" s="1"/>
  <c r="D37" i="22"/>
  <c r="D41" i="22" s="1"/>
  <c r="D43" i="22" s="1"/>
  <c r="D45" i="22" s="1"/>
  <c r="D47" i="22" s="1"/>
  <c r="C37" i="22"/>
  <c r="C41" i="22" s="1"/>
  <c r="C43" i="22" s="1"/>
  <c r="C45" i="22" s="1"/>
  <c r="C47" i="22" s="1"/>
  <c r="U37" i="23"/>
  <c r="U41" i="23" s="1"/>
  <c r="U43" i="23" s="1"/>
  <c r="U45" i="23" s="1"/>
  <c r="U47" i="23" s="1"/>
  <c r="T37" i="23"/>
  <c r="T41" i="23" s="1"/>
  <c r="T43" i="23" s="1"/>
  <c r="T45" i="23" s="1"/>
  <c r="T47" i="23" s="1"/>
  <c r="M37" i="23"/>
  <c r="M41" i="23" s="1"/>
  <c r="M43" i="23" s="1"/>
  <c r="M45" i="23" s="1"/>
  <c r="M47" i="23" s="1"/>
  <c r="L37" i="23"/>
  <c r="L41" i="23" s="1"/>
  <c r="L43" i="23" s="1"/>
  <c r="L45" i="23" s="1"/>
  <c r="L47" i="23" s="1"/>
  <c r="E37" i="23"/>
  <c r="E41" i="23" s="1"/>
  <c r="E43" i="23" s="1"/>
  <c r="E45" i="23" s="1"/>
  <c r="E47" i="23" s="1"/>
  <c r="D37" i="23"/>
  <c r="D41" i="23" s="1"/>
  <c r="D43" i="23" s="1"/>
  <c r="D45" i="23" s="1"/>
  <c r="D47" i="23" s="1"/>
  <c r="U37" i="1"/>
  <c r="U41" i="1" s="1"/>
  <c r="U43" i="1" s="1"/>
  <c r="U45" i="1" s="1"/>
  <c r="U47" i="1" s="1"/>
  <c r="M37" i="1"/>
  <c r="M41" i="1" s="1"/>
  <c r="M43" i="1" s="1"/>
  <c r="M45" i="1" s="1"/>
  <c r="M47" i="1" s="1"/>
  <c r="E37" i="1"/>
  <c r="E41" i="1" s="1"/>
  <c r="E43" i="1" s="1"/>
  <c r="E45" i="1" s="1"/>
  <c r="E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P37" i="12" s="1"/>
  <c r="P41" i="12" s="1"/>
  <c r="P43" i="12" s="1"/>
  <c r="P45" i="12" s="1"/>
  <c r="P47" i="12" s="1"/>
  <c r="O35" i="12"/>
  <c r="N35" i="12"/>
  <c r="M35" i="12"/>
  <c r="L35" i="12"/>
  <c r="K35" i="12"/>
  <c r="J35" i="12"/>
  <c r="I35" i="12"/>
  <c r="H35" i="12"/>
  <c r="H37" i="12" s="1"/>
  <c r="H41" i="12" s="1"/>
  <c r="H43" i="12" s="1"/>
  <c r="H45" i="12" s="1"/>
  <c r="H47" i="12" s="1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P37" i="13" s="1"/>
  <c r="P41" i="13" s="1"/>
  <c r="P43" i="13" s="1"/>
  <c r="P45" i="13" s="1"/>
  <c r="P47" i="13" s="1"/>
  <c r="O35" i="13"/>
  <c r="N35" i="13"/>
  <c r="M35" i="13"/>
  <c r="L35" i="13"/>
  <c r="K35" i="13"/>
  <c r="J35" i="13"/>
  <c r="I35" i="13"/>
  <c r="H35" i="13"/>
  <c r="H37" i="13" s="1"/>
  <c r="H41" i="13" s="1"/>
  <c r="H43" i="13" s="1"/>
  <c r="H45" i="13" s="1"/>
  <c r="H47" i="13" s="1"/>
  <c r="G35" i="13"/>
  <c r="F35" i="13"/>
  <c r="E35" i="13"/>
  <c r="D35" i="13"/>
  <c r="C35" i="13"/>
  <c r="AA35" i="14"/>
  <c r="Y35" i="14"/>
  <c r="Z35" i="14" s="1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R37" i="16" s="1"/>
  <c r="R41" i="16" s="1"/>
  <c r="R43" i="16" s="1"/>
  <c r="R45" i="16" s="1"/>
  <c r="R47" i="16" s="1"/>
  <c r="Q35" i="16"/>
  <c r="P35" i="16"/>
  <c r="O35" i="16"/>
  <c r="N35" i="16"/>
  <c r="M35" i="16"/>
  <c r="L35" i="16"/>
  <c r="K35" i="16"/>
  <c r="J35" i="16"/>
  <c r="J37" i="16" s="1"/>
  <c r="J41" i="16" s="1"/>
  <c r="J43" i="16" s="1"/>
  <c r="J45" i="16" s="1"/>
  <c r="J47" i="16" s="1"/>
  <c r="I35" i="16"/>
  <c r="H35" i="16"/>
  <c r="G35" i="16"/>
  <c r="F35" i="16"/>
  <c r="E35" i="16"/>
  <c r="D35" i="16"/>
  <c r="C35" i="16"/>
  <c r="AA35" i="17"/>
  <c r="AA37" i="17" s="1"/>
  <c r="AA41" i="17" s="1"/>
  <c r="AA43" i="17" s="1"/>
  <c r="AA45" i="17" s="1"/>
  <c r="AA47" i="17" s="1"/>
  <c r="Y35" i="17"/>
  <c r="X35" i="17"/>
  <c r="Z35" i="17" s="1"/>
  <c r="W35" i="17"/>
  <c r="V35" i="17"/>
  <c r="U35" i="17"/>
  <c r="T35" i="17"/>
  <c r="S35" i="17"/>
  <c r="R35" i="17"/>
  <c r="R37" i="17" s="1"/>
  <c r="R41" i="17" s="1"/>
  <c r="R43" i="17" s="1"/>
  <c r="R45" i="17" s="1"/>
  <c r="R47" i="17" s="1"/>
  <c r="Q35" i="17"/>
  <c r="P35" i="17"/>
  <c r="O35" i="17"/>
  <c r="N35" i="17"/>
  <c r="M35" i="17"/>
  <c r="L35" i="17"/>
  <c r="K35" i="17"/>
  <c r="J35" i="17"/>
  <c r="J37" i="17" s="1"/>
  <c r="J41" i="17" s="1"/>
  <c r="J43" i="17" s="1"/>
  <c r="J45" i="17" s="1"/>
  <c r="J47" i="17" s="1"/>
  <c r="I35" i="17"/>
  <c r="H35" i="17"/>
  <c r="G35" i="17"/>
  <c r="F35" i="17"/>
  <c r="E35" i="17"/>
  <c r="D35" i="17"/>
  <c r="C35" i="17"/>
  <c r="AA35" i="18"/>
  <c r="AA37" i="18" s="1"/>
  <c r="AA41" i="18" s="1"/>
  <c r="AA43" i="18" s="1"/>
  <c r="AA45" i="18" s="1"/>
  <c r="AA47" i="18" s="1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T37" i="20" s="1"/>
  <c r="T41" i="20" s="1"/>
  <c r="T43" i="20" s="1"/>
  <c r="T45" i="20" s="1"/>
  <c r="T47" i="20" s="1"/>
  <c r="S35" i="20"/>
  <c r="R35" i="20"/>
  <c r="Q35" i="20"/>
  <c r="P35" i="20"/>
  <c r="O35" i="20"/>
  <c r="N35" i="20"/>
  <c r="M35" i="20"/>
  <c r="L35" i="20"/>
  <c r="L37" i="20" s="1"/>
  <c r="L41" i="20" s="1"/>
  <c r="L43" i="20" s="1"/>
  <c r="L45" i="20" s="1"/>
  <c r="L47" i="20" s="1"/>
  <c r="K35" i="20"/>
  <c r="J35" i="20"/>
  <c r="I35" i="20"/>
  <c r="H35" i="20"/>
  <c r="G35" i="20"/>
  <c r="F35" i="20"/>
  <c r="E35" i="20"/>
  <c r="D35" i="20"/>
  <c r="D37" i="20" s="1"/>
  <c r="D41" i="20" s="1"/>
  <c r="D43" i="20" s="1"/>
  <c r="D45" i="20" s="1"/>
  <c r="D47" i="20" s="1"/>
  <c r="C35" i="20"/>
  <c r="AA35" i="21"/>
  <c r="Y35" i="21"/>
  <c r="X35" i="21"/>
  <c r="Z35" i="21" s="1"/>
  <c r="W35" i="21"/>
  <c r="V35" i="21"/>
  <c r="U35" i="21"/>
  <c r="T35" i="21"/>
  <c r="T37" i="21" s="1"/>
  <c r="T41" i="21" s="1"/>
  <c r="T43" i="21" s="1"/>
  <c r="T45" i="21" s="1"/>
  <c r="T47" i="21" s="1"/>
  <c r="S35" i="21"/>
  <c r="R35" i="21"/>
  <c r="Q35" i="21"/>
  <c r="P35" i="21"/>
  <c r="O35" i="21"/>
  <c r="N35" i="21"/>
  <c r="M35" i="21"/>
  <c r="L35" i="21"/>
  <c r="L37" i="21" s="1"/>
  <c r="L41" i="21" s="1"/>
  <c r="L43" i="21" s="1"/>
  <c r="L45" i="21" s="1"/>
  <c r="L47" i="21" s="1"/>
  <c r="K35" i="21"/>
  <c r="J35" i="21"/>
  <c r="I35" i="21"/>
  <c r="H35" i="21"/>
  <c r="G35" i="21"/>
  <c r="F35" i="21"/>
  <c r="E35" i="21"/>
  <c r="D35" i="21"/>
  <c r="D37" i="21" s="1"/>
  <c r="D41" i="21" s="1"/>
  <c r="D43" i="21" s="1"/>
  <c r="D45" i="21" s="1"/>
  <c r="D47" i="21" s="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Z35" i="23"/>
  <c r="Y35" i="23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1"/>
  <c r="Y35" i="1"/>
  <c r="X35" i="1"/>
  <c r="Z35" i="1" s="1"/>
  <c r="W35" i="1"/>
  <c r="V35" i="1"/>
  <c r="V37" i="1" s="1"/>
  <c r="V41" i="1" s="1"/>
  <c r="V43" i="1" s="1"/>
  <c r="V45" i="1" s="1"/>
  <c r="V47" i="1" s="1"/>
  <c r="U35" i="1"/>
  <c r="T35" i="1"/>
  <c r="S35" i="1"/>
  <c r="R35" i="1"/>
  <c r="Q35" i="1"/>
  <c r="P35" i="1"/>
  <c r="O35" i="1"/>
  <c r="N35" i="1"/>
  <c r="N37" i="1" s="1"/>
  <c r="N41" i="1" s="1"/>
  <c r="N43" i="1" s="1"/>
  <c r="N45" i="1" s="1"/>
  <c r="N47" i="1" s="1"/>
  <c r="M35" i="1"/>
  <c r="L35" i="1"/>
  <c r="K35" i="1"/>
  <c r="J35" i="1"/>
  <c r="I35" i="1"/>
  <c r="H35" i="1"/>
  <c r="G35" i="1"/>
  <c r="F35" i="1"/>
  <c r="F37" i="1" s="1"/>
  <c r="F41" i="1" s="1"/>
  <c r="F43" i="1" s="1"/>
  <c r="F45" i="1" s="1"/>
  <c r="F47" i="1" s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L21" i="2"/>
  <c r="L37" i="2" s="1"/>
  <c r="L41" i="2" s="1"/>
  <c r="L43" i="2" s="1"/>
  <c r="L45" i="2" s="1"/>
  <c r="L47" i="2" s="1"/>
  <c r="K21" i="2"/>
  <c r="J21" i="2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AA21" i="4"/>
  <c r="Y21" i="4"/>
  <c r="Y37" i="4" s="1"/>
  <c r="Y41" i="4" s="1"/>
  <c r="Y43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U21" i="5"/>
  <c r="U37" i="5" s="1"/>
  <c r="T21" i="5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V21" i="6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N21" i="6"/>
  <c r="M21" i="6"/>
  <c r="M37" i="6" s="1"/>
  <c r="M41" i="6" s="1"/>
  <c r="M43" i="6" s="1"/>
  <c r="M45" i="6" s="1"/>
  <c r="M47" i="6" s="1"/>
  <c r="L21" i="6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D21" i="7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X21" i="8"/>
  <c r="Z21" i="8" s="1"/>
  <c r="W21" i="8"/>
  <c r="W37" i="8" s="1"/>
  <c r="W41" i="8" s="1"/>
  <c r="W43" i="8" s="1"/>
  <c r="W45" i="8" s="1"/>
  <c r="W47" i="8" s="1"/>
  <c r="V21" i="8"/>
  <c r="U21" i="8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Z21" i="9" s="1"/>
  <c r="X21" i="9"/>
  <c r="W21" i="9"/>
  <c r="W37" i="9" s="1"/>
  <c r="W41" i="9" s="1"/>
  <c r="W43" i="9" s="1"/>
  <c r="W45" i="9" s="1"/>
  <c r="W47" i="9" s="1"/>
  <c r="V21" i="9"/>
  <c r="U21" i="9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Z21" i="10"/>
  <c r="Y21" i="10"/>
  <c r="Y37" i="10" s="1"/>
  <c r="Y41" i="10" s="1"/>
  <c r="Y43" i="10" s="1"/>
  <c r="Y45" i="10" s="1"/>
  <c r="X21" i="10"/>
  <c r="W21" i="10"/>
  <c r="W37" i="10" s="1"/>
  <c r="W41" i="10" s="1"/>
  <c r="W43" i="10" s="1"/>
  <c r="W45" i="10" s="1"/>
  <c r="W47" i="10" s="1"/>
  <c r="V21" i="10"/>
  <c r="U21" i="10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M21" i="10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X37" i="10" s="1"/>
  <c r="E21" i="10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V21" i="1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N21" i="1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X21" i="12"/>
  <c r="Z21" i="12" s="1"/>
  <c r="W21" i="12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O21" i="12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F21" i="13"/>
  <c r="F37" i="13" s="1"/>
  <c r="F41" i="13" s="1"/>
  <c r="F43" i="13" s="1"/>
  <c r="F45" i="13" s="1"/>
  <c r="F4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X21" i="14"/>
  <c r="Z21" i="14" s="1"/>
  <c r="W21" i="14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G21" i="15"/>
  <c r="G37" i="15" s="1"/>
  <c r="G41" i="15" s="1"/>
  <c r="G43" i="15" s="1"/>
  <c r="G45" i="15" s="1"/>
  <c r="G47" i="15" s="1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I21" i="16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Q21" i="17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I21" i="17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Y21" i="18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Q21" i="18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I21" i="18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Y21" i="19"/>
  <c r="Y37" i="19" s="1"/>
  <c r="Y41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R21" i="19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AA21" i="20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C21" i="20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C21" i="2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C21" i="22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T21" i="23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L21" i="23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D21" i="23"/>
  <c r="C21" i="23"/>
  <c r="C37" i="23" s="1"/>
  <c r="C41" i="23" s="1"/>
  <c r="C43" i="23" s="1"/>
  <c r="C45" i="23" s="1"/>
  <c r="C47" i="23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X43" i="15" l="1"/>
  <c r="Z41" i="15"/>
  <c r="Y45" i="8"/>
  <c r="Y47" i="8" s="1"/>
  <c r="Y45" i="4"/>
  <c r="Y47" i="4" s="1"/>
  <c r="Z41" i="19"/>
  <c r="Y43" i="19"/>
  <c r="Y45" i="19" s="1"/>
  <c r="Y47" i="19" s="1"/>
  <c r="Y45" i="16"/>
  <c r="Y47" i="16" s="1"/>
  <c r="Y45" i="23"/>
  <c r="Y47" i="23" s="1"/>
  <c r="Y47" i="14"/>
  <c r="Y45" i="12"/>
  <c r="Y47" i="12" s="1"/>
  <c r="Y47" i="10"/>
  <c r="X41" i="1"/>
  <c r="Z37" i="1"/>
  <c r="X41" i="23"/>
  <c r="Z37" i="23"/>
  <c r="Z37" i="22"/>
  <c r="X41" i="22"/>
  <c r="Z37" i="21"/>
  <c r="X41" i="21"/>
  <c r="Z37" i="20"/>
  <c r="X41" i="20"/>
  <c r="X41" i="19"/>
  <c r="X43" i="19" s="1"/>
  <c r="Z37" i="19"/>
  <c r="Z37" i="18"/>
  <c r="X41" i="18"/>
  <c r="Z37" i="17"/>
  <c r="X41" i="17"/>
  <c r="Z37" i="16"/>
  <c r="X41" i="16"/>
  <c r="X41" i="11"/>
  <c r="Z37" i="11"/>
  <c r="Z37" i="10"/>
  <c r="X41" i="10"/>
  <c r="X41" i="9"/>
  <c r="X41" i="8"/>
  <c r="Z37" i="8"/>
  <c r="X41" i="7"/>
  <c r="Z37" i="7"/>
  <c r="Z21" i="4"/>
  <c r="Z21" i="3"/>
  <c r="Z35" i="4"/>
  <c r="F37" i="23"/>
  <c r="F41" i="23" s="1"/>
  <c r="F43" i="23" s="1"/>
  <c r="F45" i="23" s="1"/>
  <c r="F47" i="23" s="1"/>
  <c r="Z37" i="15"/>
  <c r="F37" i="7"/>
  <c r="F41" i="7" s="1"/>
  <c r="F43" i="7" s="1"/>
  <c r="F45" i="7" s="1"/>
  <c r="F47" i="7" s="1"/>
  <c r="X37" i="2"/>
  <c r="F37" i="2"/>
  <c r="F41" i="2" s="1"/>
  <c r="F43" i="2" s="1"/>
  <c r="F45" i="2" s="1"/>
  <c r="F47" i="2" s="1"/>
  <c r="F37" i="22"/>
  <c r="F41" i="22" s="1"/>
  <c r="F43" i="22" s="1"/>
  <c r="F45" i="22" s="1"/>
  <c r="F47" i="22" s="1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X37" i="4"/>
  <c r="F37" i="4"/>
  <c r="F41" i="4" s="1"/>
  <c r="F43" i="4" s="1"/>
  <c r="F45" i="4" s="1"/>
  <c r="F47" i="4" s="1"/>
  <c r="X37" i="3"/>
  <c r="F37" i="3"/>
  <c r="F41" i="3" s="1"/>
  <c r="F43" i="3" s="1"/>
  <c r="F45" i="3" s="1"/>
  <c r="F47" i="3" s="1"/>
  <c r="Z37" i="14"/>
  <c r="F37" i="19"/>
  <c r="F41" i="19" s="1"/>
  <c r="F43" i="19" s="1"/>
  <c r="F45" i="19" s="1"/>
  <c r="F47" i="19" s="1"/>
  <c r="Y37" i="9"/>
  <c r="Y41" i="9" s="1"/>
  <c r="Y43" i="9" s="1"/>
  <c r="Y45" i="9" s="1"/>
  <c r="Y47" i="9" s="1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F37" i="16"/>
  <c r="F41" i="16" s="1"/>
  <c r="F43" i="16" s="1"/>
  <c r="F45" i="16" s="1"/>
  <c r="F47" i="16" s="1"/>
  <c r="X37" i="13"/>
  <c r="X37" i="6"/>
  <c r="F37" i="6"/>
  <c r="F41" i="6" s="1"/>
  <c r="F43" i="6" s="1"/>
  <c r="F45" i="6" s="1"/>
  <c r="F47" i="6" s="1"/>
  <c r="N37" i="6"/>
  <c r="N41" i="6" s="1"/>
  <c r="N43" i="6" s="1"/>
  <c r="N45" i="6" s="1"/>
  <c r="N47" i="6" s="1"/>
  <c r="V37" i="6"/>
  <c r="V41" i="6" s="1"/>
  <c r="V43" i="6" s="1"/>
  <c r="V45" i="6" s="1"/>
  <c r="V47" i="6" s="1"/>
  <c r="X37" i="12"/>
  <c r="G37" i="6"/>
  <c r="G41" i="6" s="1"/>
  <c r="G43" i="6" s="1"/>
  <c r="G45" i="6" s="1"/>
  <c r="G47" i="6" s="1"/>
  <c r="O37" i="6"/>
  <c r="O41" i="6" s="1"/>
  <c r="O43" i="6" s="1"/>
  <c r="O45" i="6" s="1"/>
  <c r="O47" i="6" s="1"/>
  <c r="W37" i="6"/>
  <c r="W41" i="6" s="1"/>
  <c r="W43" i="6" s="1"/>
  <c r="W45" i="6" s="1"/>
  <c r="W47" i="6" s="1"/>
  <c r="X37" i="5"/>
  <c r="F37" i="5"/>
  <c r="F41" i="5" s="1"/>
  <c r="F43" i="5" s="1"/>
  <c r="F45" i="5" s="1"/>
  <c r="F47" i="5" s="1"/>
  <c r="N37" i="5"/>
  <c r="N41" i="5" s="1"/>
  <c r="N43" i="5" s="1"/>
  <c r="N45" i="5" s="1"/>
  <c r="N47" i="5" s="1"/>
  <c r="V37" i="5"/>
  <c r="V41" i="5" s="1"/>
  <c r="V43" i="5" s="1"/>
  <c r="V45" i="5" s="1"/>
  <c r="V47" i="5" s="1"/>
  <c r="E37" i="2"/>
  <c r="E41" i="2" s="1"/>
  <c r="E43" i="2" s="1"/>
  <c r="E45" i="2" s="1"/>
  <c r="E47" i="2" s="1"/>
  <c r="M37" i="2"/>
  <c r="M41" i="2" s="1"/>
  <c r="M43" i="2" s="1"/>
  <c r="M45" i="2" s="1"/>
  <c r="M47" i="2" s="1"/>
  <c r="U37" i="2"/>
  <c r="U41" i="2" s="1"/>
  <c r="U43" i="2" s="1"/>
  <c r="U45" i="2" s="1"/>
  <c r="U47" i="2" s="1"/>
  <c r="X41" i="14"/>
  <c r="Z37" i="5" l="1"/>
  <c r="X41" i="5"/>
  <c r="Z37" i="6"/>
  <c r="X41" i="6"/>
  <c r="Z41" i="10"/>
  <c r="X43" i="10"/>
  <c r="Z41" i="18"/>
  <c r="X43" i="18"/>
  <c r="Z41" i="14"/>
  <c r="X43" i="14"/>
  <c r="Z37" i="13"/>
  <c r="X41" i="13"/>
  <c r="Z37" i="2"/>
  <c r="X41" i="2"/>
  <c r="X43" i="7"/>
  <c r="Z41" i="7"/>
  <c r="X43" i="11"/>
  <c r="Z41" i="11"/>
  <c r="Z43" i="19"/>
  <c r="X45" i="19"/>
  <c r="X43" i="23"/>
  <c r="Z41" i="23"/>
  <c r="X43" i="22"/>
  <c r="Z41" i="22"/>
  <c r="Z41" i="8"/>
  <c r="X43" i="8"/>
  <c r="Z41" i="1"/>
  <c r="X43" i="1"/>
  <c r="Z41" i="20"/>
  <c r="X43" i="20"/>
  <c r="X41" i="12"/>
  <c r="Z37" i="12"/>
  <c r="Z37" i="4"/>
  <c r="X41" i="4"/>
  <c r="Z41" i="9"/>
  <c r="X43" i="9"/>
  <c r="Z41" i="17"/>
  <c r="X43" i="17"/>
  <c r="Z41" i="21"/>
  <c r="X43" i="21"/>
  <c r="Z37" i="3"/>
  <c r="X41" i="3"/>
  <c r="Z41" i="16"/>
  <c r="X43" i="16"/>
  <c r="Z37" i="9"/>
  <c r="Z43" i="15"/>
  <c r="X45" i="15"/>
  <c r="Z43" i="10" l="1"/>
  <c r="X45" i="10"/>
  <c r="X45" i="16"/>
  <c r="Z43" i="16"/>
  <c r="X45" i="23"/>
  <c r="Z43" i="23"/>
  <c r="Z41" i="12"/>
  <c r="X43" i="12"/>
  <c r="Z41" i="2"/>
  <c r="X43" i="2"/>
  <c r="Z43" i="9"/>
  <c r="X45" i="9"/>
  <c r="X45" i="1"/>
  <c r="Z43" i="1"/>
  <c r="X47" i="19"/>
  <c r="Z47" i="19" s="1"/>
  <c r="Z45" i="19"/>
  <c r="Z41" i="13"/>
  <c r="X43" i="13"/>
  <c r="Z43" i="22"/>
  <c r="X45" i="22"/>
  <c r="Z43" i="17"/>
  <c r="X45" i="17"/>
  <c r="X43" i="3"/>
  <c r="Z41" i="3"/>
  <c r="X45" i="20"/>
  <c r="Z43" i="20"/>
  <c r="Z41" i="6"/>
  <c r="X43" i="6"/>
  <c r="Z41" i="4"/>
  <c r="X43" i="4"/>
  <c r="Z43" i="14"/>
  <c r="X45" i="14"/>
  <c r="Z43" i="11"/>
  <c r="X45" i="11"/>
  <c r="Z41" i="5"/>
  <c r="X43" i="5"/>
  <c r="X45" i="7"/>
  <c r="Z43" i="7"/>
  <c r="X45" i="8"/>
  <c r="Z43" i="8"/>
  <c r="X47" i="15"/>
  <c r="Z47" i="15" s="1"/>
  <c r="Z45" i="15"/>
  <c r="Z43" i="21"/>
  <c r="X45" i="21"/>
  <c r="Z43" i="18"/>
  <c r="X45" i="18"/>
  <c r="X47" i="14" l="1"/>
  <c r="Z47" i="14" s="1"/>
  <c r="Z45" i="14"/>
  <c r="X45" i="4"/>
  <c r="Z43" i="4"/>
  <c r="Z45" i="17"/>
  <c r="X47" i="17"/>
  <c r="Z47" i="17" s="1"/>
  <c r="X45" i="3"/>
  <c r="Z43" i="3"/>
  <c r="X47" i="7"/>
  <c r="Z47" i="7" s="1"/>
  <c r="Z45" i="7"/>
  <c r="Z45" i="1"/>
  <c r="X47" i="1"/>
  <c r="Z47" i="1" s="1"/>
  <c r="X47" i="23"/>
  <c r="Z47" i="23" s="1"/>
  <c r="Z45" i="23"/>
  <c r="X45" i="12"/>
  <c r="Z43" i="12"/>
  <c r="Z45" i="8"/>
  <c r="X47" i="8"/>
  <c r="Z47" i="8" s="1"/>
  <c r="Z43" i="5"/>
  <c r="X45" i="5"/>
  <c r="Z43" i="6"/>
  <c r="X45" i="6"/>
  <c r="Z45" i="9"/>
  <c r="X47" i="9"/>
  <c r="Z47" i="9" s="1"/>
  <c r="Z45" i="16"/>
  <c r="X47" i="16"/>
  <c r="Z47" i="16" s="1"/>
  <c r="Z45" i="11"/>
  <c r="X47" i="11"/>
  <c r="Z47" i="11" s="1"/>
  <c r="X45" i="13"/>
  <c r="Z43" i="13"/>
  <c r="Z43" i="2"/>
  <c r="X45" i="2"/>
  <c r="X47" i="10"/>
  <c r="Z47" i="10" s="1"/>
  <c r="Z45" i="10"/>
  <c r="X47" i="18"/>
  <c r="Z47" i="18" s="1"/>
  <c r="Z45" i="18"/>
  <c r="Z45" i="21"/>
  <c r="X47" i="21"/>
  <c r="Z47" i="21" s="1"/>
  <c r="X47" i="22"/>
  <c r="Z47" i="22" s="1"/>
  <c r="Z45" i="22"/>
  <c r="Z45" i="20"/>
  <c r="X47" i="20"/>
  <c r="Z47" i="20" s="1"/>
  <c r="Z45" i="12" l="1"/>
  <c r="X47" i="12"/>
  <c r="Z47" i="12" s="1"/>
  <c r="Z45" i="6"/>
  <c r="X47" i="6"/>
  <c r="Z47" i="6" s="1"/>
  <c r="Z45" i="3"/>
  <c r="X47" i="3"/>
  <c r="Z47" i="3" s="1"/>
  <c r="Z45" i="13"/>
  <c r="X47" i="13"/>
  <c r="Z47" i="13" s="1"/>
  <c r="Z45" i="4"/>
  <c r="X47" i="4"/>
  <c r="Z47" i="4" s="1"/>
  <c r="Z45" i="2"/>
  <c r="X47" i="2"/>
  <c r="Z47" i="2" s="1"/>
  <c r="Z45" i="5"/>
  <c r="X47" i="5"/>
  <c r="Z47" i="5" s="1"/>
</calcChain>
</file>

<file path=xl/sharedStrings.xml><?xml version="1.0" encoding="utf-8"?>
<sst xmlns="http://schemas.openxmlformats.org/spreadsheetml/2006/main" count="2737" uniqueCount="95">
  <si>
    <t>North West: Moretele (NW371)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</si>
  <si>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</si>
  <si>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</si>
  <si>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</si>
  <si>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</si>
  <si>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</si>
  <si>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</si>
  <si>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</si>
  <si>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</si>
  <si>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</si>
  <si>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</si>
  <si>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</si>
  <si>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</si>
  <si>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</si>
  <si>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</si>
  <si>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</si>
  <si>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</si>
  <si>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</si>
  <si>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</si>
  <si>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</si>
  <si>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</si>
  <si>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</si>
  <si>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</si>
  <si>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</si>
  <si>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</si>
  <si>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</si>
  <si>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</si>
  <si>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</si>
  <si>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</si>
  <si>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</si>
  <si>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</si>
  <si>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</si>
  <si>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</si>
  <si>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</si>
  <si>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</si>
  <si>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</si>
  <si>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</si>
  <si>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</si>
  <si>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</si>
  <si>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</si>
  <si>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</si>
  <si>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</si>
  <si>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</si>
  <si>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</si>
  <si>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</si>
  <si>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</si>
  <si>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</si>
  <si>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</si>
  <si>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</si>
  <si>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</si>
  <si>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</si>
  <si>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</si>
  <si>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</si>
  <si>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</si>
  <si>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</si>
  <si>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</si>
  <si>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</si>
  <si>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</si>
  <si>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</si>
  <si>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</si>
  <si>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</si>
  <si>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</si>
  <si>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</si>
  <si>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</si>
  <si>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</si>
  <si>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</si>
  <si>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</si>
  <si>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</si>
  <si>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</si>
  <si>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</si>
  <si>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</si>
  <si>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</si>
  <si>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 West: Madibeng (NW372) - Table C4 Quarterly Budgeted Financial Performance ( Waste water management                             ) for 2nd Quarter ended 31 December 2021 (Figures Finalised as at 2022/01/29)</t>
  </si>
  <si>
    <t>North West: Rustenburg (NW373) - Table C4 Quarterly Budgeted Financial Performance ( Waste water management                             ) for 2nd Quarter ended 31 December 2021 (Figures Finalised as at 2022/01/29)</t>
  </si>
  <si>
    <t>North West: Kgetlengrivier (NW374) - Table C4 Quarterly Budgeted Financial Performance ( Waste water management                             ) for 2nd Quarter ended 31 December 2021 (Figures Finalised as at 2022/01/29)</t>
  </si>
  <si>
    <t>North West: Moses Kotane (NW375) - Table C4 Quarterly Budgeted Financial Performance ( Waste water management                             ) for 2nd Quarter ended 31 December 2021 (Figures Finalised as at 2022/01/29)</t>
  </si>
  <si>
    <t>North West: Bojanala Platinum (DC37) - Table C4 Quarterly Budgeted Financial Performance ( Waste water management                             ) for 2nd Quarter ended 31 December 2021 (Figures Finalised as at 2022/01/29)</t>
  </si>
  <si>
    <t>North West: Ratlou (NW381) - Table C4 Quarterly Budgeted Financial Performance ( Waste water management                             ) for 2nd Quarter ended 31 December 2021 (Figures Finalised as at 2022/01/29)</t>
  </si>
  <si>
    <t>North West: Tswaing (NW382) - Table C4 Quarterly Budgeted Financial Performance ( Waste water management                             ) for 2nd Quarter ended 31 December 2021 (Figures Finalised as at 2022/01/29)</t>
  </si>
  <si>
    <t>North West: Mafikeng (NW383) - Table C4 Quarterly Budgeted Financial Performance ( Waste water management                             ) for 2nd Quarter ended 31 December 2021 (Figures Finalised as at 2022/01/29)</t>
  </si>
  <si>
    <t>North West: Ditsobotla (NW384) - Table C4 Quarterly Budgeted Financial Performance ( Waste water management                             ) for 2nd Quarter ended 31 December 2021 (Figures Finalised as at 2022/01/29)</t>
  </si>
  <si>
    <t>North West: Ramotshere Moiloa (NW385) - Table C4 Quarterly Budgeted Financial Performance ( Waste water management                             ) for 2nd Quarter ended 31 December 2021 (Figures Finalised as at 2022/01/29)</t>
  </si>
  <si>
    <t>North West: Ngaka Modiri Molema (DC38) - Table C4 Quarterly Budgeted Financial Performance ( Waste water management                             ) for 2nd Quarter ended 31 December 2021 (Figures Finalised as at 2022/01/29)</t>
  </si>
  <si>
    <t>North West: Naledi (NW) (NW392) - Table C4 Quarterly Budgeted Financial Performance ( Waste water management                             ) for 2nd Quarter ended 31 December 2021 (Figures Finalised as at 2022/01/29)</t>
  </si>
  <si>
    <t>North West: Mamusa (NW393) - Table C4 Quarterly Budgeted Financial Performance ( Waste water management                             ) for 2nd Quarter ended 31 December 2021 (Figures Finalised as at 2022/01/29)</t>
  </si>
  <si>
    <t>North West: Greater Taung (NW394) - Table C4 Quarterly Budgeted Financial Performance ( Waste water management                             ) for 2nd Quarter ended 31 December 2021 (Figures Finalised as at 2022/01/29)</t>
  </si>
  <si>
    <t>North West: Lekwa-Teemane (NW396) - Table C4 Quarterly Budgeted Financial Performance ( Waste water management                             ) for 2nd Quarter ended 31 December 2021 (Figures Finalised as at 2022/01/29)</t>
  </si>
  <si>
    <t>North West: Kagisano-Molopo (NW397) - Table C4 Quarterly Budgeted Financial Performance ( Waste water management                             ) for 2nd Quarter ended 31 December 2021 (Figures Finalised as at 2022/01/29)</t>
  </si>
  <si>
    <t>North West: Dr Ruth Segomotsi Mompati (DC39) - Table C4 Quarterly Budgeted Financial Performance ( Waste water management                             ) for 2nd Quarter ended 31 December 2021 (Figures Finalised as at 2022/01/29)</t>
  </si>
  <si>
    <t>North West: City of Matlosana (NW403) - Table C4 Quarterly Budgeted Financial Performance ( Waste water management                             ) for 2nd Quarter ended 31 December 2021 (Figures Finalised as at 2022/01/29)</t>
  </si>
  <si>
    <t>North West: Maquassi Hills (NW404) - Table C4 Quarterly Budgeted Financial Performance ( Waste water management                             ) for 2nd Quarter ended 31 December 2021 (Figures Finalised as at 2022/01/29)</t>
  </si>
  <si>
    <t>North West: J B Marks (NW405) - Table C4 Quarterly Budgeted Financial Performance ( Waste water management                             ) for 2nd Quarter ended 31 December 2021 (Figures Finalised as at 2022/01/29)</t>
  </si>
  <si>
    <t>North West: Dr Kenneth Kaunda (DC40)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</si>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</sst>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59388</v>
      </c>
      <c r="D6" s="6"/>
      <c r="E6" s="7">
        <v>48000</v>
      </c>
      <c r="F6" s="8">
        <v>48000</v>
      </c>
      <c r="G6" s="8"/>
      <c r="H6" s="8"/>
      <c r="I6" s="8">
        <v>4362</v>
      </c>
      <c r="J6" s="8">
        <v>4362</v>
      </c>
      <c r="K6" s="8"/>
      <c r="L6" s="8">
        <v>13087</v>
      </c>
      <c r="M6" s="8">
        <v>4362</v>
      </c>
      <c r="N6" s="8">
        <v>17449</v>
      </c>
      <c r="O6" s="8"/>
      <c r="P6" s="8"/>
      <c r="Q6" s="8"/>
      <c r="R6" s="8"/>
      <c r="S6" s="8"/>
      <c r="T6" s="8"/>
      <c r="U6" s="8"/>
      <c r="V6" s="8"/>
      <c r="W6" s="8">
        <v>21811</v>
      </c>
      <c r="X6" s="8">
        <v>34045</v>
      </c>
      <c r="Y6" s="8">
        <v>-12234</v>
      </c>
      <c r="Z6" s="2">
        <v>-35.934792186811571</v>
      </c>
      <c r="AA6" s="6">
        <v>48000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596988717</v>
      </c>
      <c r="D8" s="6"/>
      <c r="E8" s="7">
        <v>836428508</v>
      </c>
      <c r="F8" s="8">
        <v>836428508</v>
      </c>
      <c r="G8" s="8">
        <v>52638830</v>
      </c>
      <c r="H8" s="8">
        <v>48856896</v>
      </c>
      <c r="I8" s="8">
        <v>48759364</v>
      </c>
      <c r="J8" s="8">
        <v>150255090</v>
      </c>
      <c r="K8" s="8">
        <v>48965678</v>
      </c>
      <c r="L8" s="8">
        <v>47029192</v>
      </c>
      <c r="M8" s="8">
        <v>44315042</v>
      </c>
      <c r="N8" s="8">
        <v>140309912</v>
      </c>
      <c r="O8" s="8"/>
      <c r="P8" s="8"/>
      <c r="Q8" s="8"/>
      <c r="R8" s="8"/>
      <c r="S8" s="8"/>
      <c r="T8" s="8"/>
      <c r="U8" s="8"/>
      <c r="V8" s="8"/>
      <c r="W8" s="8">
        <v>290565002</v>
      </c>
      <c r="X8" s="8">
        <v>426419560</v>
      </c>
      <c r="Y8" s="8">
        <v>-135854558</v>
      </c>
      <c r="Z8" s="2">
        <v>-31.859363580788834</v>
      </c>
      <c r="AA8" s="6">
        <v>836428508</v>
      </c>
    </row>
    <row r="9" spans="1:27" ht="13.5" x14ac:dyDescent="0.25">
      <c r="A9" s="25" t="s">
        <v>37</v>
      </c>
      <c r="B9" s="24" t="s">
        <v>32</v>
      </c>
      <c r="C9" s="6">
        <v>-195526</v>
      </c>
      <c r="D9" s="6"/>
      <c r="E9" s="7"/>
      <c r="F9" s="8"/>
      <c r="G9" s="8">
        <v>-17007</v>
      </c>
      <c r="H9" s="8">
        <v>-17007</v>
      </c>
      <c r="I9" s="8">
        <v>-17007</v>
      </c>
      <c r="J9" s="8">
        <v>-51021</v>
      </c>
      <c r="K9" s="8">
        <v>-17007</v>
      </c>
      <c r="L9" s="8">
        <v>-17007</v>
      </c>
      <c r="M9" s="8">
        <v>-17007</v>
      </c>
      <c r="N9" s="8">
        <v>-51021</v>
      </c>
      <c r="O9" s="8"/>
      <c r="P9" s="8"/>
      <c r="Q9" s="8"/>
      <c r="R9" s="8"/>
      <c r="S9" s="8"/>
      <c r="T9" s="8"/>
      <c r="U9" s="8"/>
      <c r="V9" s="8"/>
      <c r="W9" s="8">
        <v>-102042</v>
      </c>
      <c r="X9" s="8"/>
      <c r="Y9" s="8">
        <v>-102042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39309218</v>
      </c>
      <c r="D13" s="6"/>
      <c r="E13" s="7">
        <v>30274022</v>
      </c>
      <c r="F13" s="8">
        <v>30274022</v>
      </c>
      <c r="G13" s="8">
        <v>3350874</v>
      </c>
      <c r="H13" s="8">
        <v>4555293</v>
      </c>
      <c r="I13" s="8">
        <v>3207774</v>
      </c>
      <c r="J13" s="8">
        <v>11113941</v>
      </c>
      <c r="K13" s="8">
        <v>4737924</v>
      </c>
      <c r="L13" s="8">
        <v>604271</v>
      </c>
      <c r="M13" s="8">
        <v>2689519</v>
      </c>
      <c r="N13" s="8">
        <v>8031714</v>
      </c>
      <c r="O13" s="8"/>
      <c r="P13" s="8"/>
      <c r="Q13" s="8"/>
      <c r="R13" s="8"/>
      <c r="S13" s="8"/>
      <c r="T13" s="8"/>
      <c r="U13" s="8"/>
      <c r="V13" s="8"/>
      <c r="W13" s="8">
        <v>19145655</v>
      </c>
      <c r="X13" s="8">
        <v>15136998</v>
      </c>
      <c r="Y13" s="8">
        <v>4008657</v>
      </c>
      <c r="Z13" s="2">
        <v>26.482509940214037</v>
      </c>
      <c r="AA13" s="6">
        <v>30274022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248000</v>
      </c>
      <c r="D15" s="6"/>
      <c r="E15" s="7">
        <v>416400</v>
      </c>
      <c r="F15" s="8">
        <v>416400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208200</v>
      </c>
      <c r="Y15" s="8">
        <v>-208200</v>
      </c>
      <c r="Z15" s="2">
        <v>-100</v>
      </c>
      <c r="AA15" s="6">
        <v>416400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115462107</v>
      </c>
      <c r="D18" s="6"/>
      <c r="E18" s="7">
        <v>111519663</v>
      </c>
      <c r="F18" s="8">
        <v>111519663</v>
      </c>
      <c r="G18" s="8"/>
      <c r="H18" s="8"/>
      <c r="I18" s="8">
        <v>37982478</v>
      </c>
      <c r="J18" s="8">
        <v>37982478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37982478</v>
      </c>
      <c r="X18" s="8">
        <v>55759825</v>
      </c>
      <c r="Y18" s="8">
        <v>-17777347</v>
      </c>
      <c r="Z18" s="2">
        <v>-31.881999270980494</v>
      </c>
      <c r="AA18" s="6">
        <v>111519663</v>
      </c>
    </row>
    <row r="19" spans="1:27" ht="13.5" x14ac:dyDescent="0.25">
      <c r="A19" s="23" t="s">
        <v>46</v>
      </c>
      <c r="B19" s="29" t="s">
        <v>32</v>
      </c>
      <c r="C19" s="6">
        <v>1363</v>
      </c>
      <c r="D19" s="6"/>
      <c r="E19" s="7">
        <v>2876290</v>
      </c>
      <c r="F19" s="26">
        <v>2876290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1438135</v>
      </c>
      <c r="Y19" s="26">
        <v>-1438135</v>
      </c>
      <c r="Z19" s="27">
        <v>-100</v>
      </c>
      <c r="AA19" s="28">
        <v>2876290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751873267</v>
      </c>
      <c r="D21" s="33">
        <f t="shared" si="0"/>
        <v>0</v>
      </c>
      <c r="E21" s="34">
        <f t="shared" si="0"/>
        <v>981562883</v>
      </c>
      <c r="F21" s="35">
        <f t="shared" si="0"/>
        <v>981562883</v>
      </c>
      <c r="G21" s="35">
        <f t="shared" si="0"/>
        <v>55972697</v>
      </c>
      <c r="H21" s="35">
        <f t="shared" si="0"/>
        <v>53395182</v>
      </c>
      <c r="I21" s="35">
        <f t="shared" si="0"/>
        <v>89936971</v>
      </c>
      <c r="J21" s="35">
        <f t="shared" si="0"/>
        <v>199304850</v>
      </c>
      <c r="K21" s="35">
        <f t="shared" si="0"/>
        <v>53686595</v>
      </c>
      <c r="L21" s="35">
        <f t="shared" si="0"/>
        <v>47629543</v>
      </c>
      <c r="M21" s="35">
        <f t="shared" si="0"/>
        <v>46991916</v>
      </c>
      <c r="N21" s="35">
        <f t="shared" si="0"/>
        <v>148308054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347612904</v>
      </c>
      <c r="X21" s="35">
        <f t="shared" si="0"/>
        <v>498996763</v>
      </c>
      <c r="Y21" s="35">
        <f t="shared" si="0"/>
        <v>-151383859</v>
      </c>
      <c r="Z21" s="36">
        <f>+IF(X21&lt;&gt;0,+(Y21/X21)*100,0)</f>
        <v>-30.337643492889754</v>
      </c>
      <c r="AA21" s="33">
        <f>SUM(AA5:AA20)</f>
        <v>981562883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198820139</v>
      </c>
      <c r="D24" s="6"/>
      <c r="E24" s="7">
        <v>202191532</v>
      </c>
      <c r="F24" s="8">
        <v>202191532</v>
      </c>
      <c r="G24" s="8">
        <v>13922678</v>
      </c>
      <c r="H24" s="8">
        <v>16168256</v>
      </c>
      <c r="I24" s="8">
        <v>14941517</v>
      </c>
      <c r="J24" s="8">
        <v>45032451</v>
      </c>
      <c r="K24" s="8">
        <v>16306942</v>
      </c>
      <c r="L24" s="8">
        <v>14714205</v>
      </c>
      <c r="M24" s="8">
        <v>19232553</v>
      </c>
      <c r="N24" s="8">
        <v>50253700</v>
      </c>
      <c r="O24" s="8"/>
      <c r="P24" s="8"/>
      <c r="Q24" s="8"/>
      <c r="R24" s="8"/>
      <c r="S24" s="8"/>
      <c r="T24" s="8"/>
      <c r="U24" s="8"/>
      <c r="V24" s="8"/>
      <c r="W24" s="8">
        <v>95286151</v>
      </c>
      <c r="X24" s="8">
        <v>101096108</v>
      </c>
      <c r="Y24" s="8">
        <v>-5809957</v>
      </c>
      <c r="Z24" s="2">
        <v>-5.7469640671033551</v>
      </c>
      <c r="AA24" s="6">
        <v>202191532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36672051</v>
      </c>
      <c r="D26" s="6"/>
      <c r="E26" s="7">
        <v>204719695</v>
      </c>
      <c r="F26" s="8">
        <v>204719695</v>
      </c>
      <c r="G26" s="8"/>
      <c r="H26" s="8">
        <v>1744945</v>
      </c>
      <c r="I26" s="8">
        <v>864494</v>
      </c>
      <c r="J26" s="8">
        <v>2609439</v>
      </c>
      <c r="K26" s="8">
        <v>1367147</v>
      </c>
      <c r="L26" s="8">
        <v>634631</v>
      </c>
      <c r="M26" s="8">
        <v>8916</v>
      </c>
      <c r="N26" s="8">
        <v>2010694</v>
      </c>
      <c r="O26" s="8"/>
      <c r="P26" s="8"/>
      <c r="Q26" s="8"/>
      <c r="R26" s="8"/>
      <c r="S26" s="8"/>
      <c r="T26" s="8"/>
      <c r="U26" s="8"/>
      <c r="V26" s="8"/>
      <c r="W26" s="8">
        <v>4620133</v>
      </c>
      <c r="X26" s="8">
        <v>102359856</v>
      </c>
      <c r="Y26" s="8">
        <v>-97739723</v>
      </c>
      <c r="Z26" s="2">
        <v>-95.48638188783697</v>
      </c>
      <c r="AA26" s="6">
        <v>204719695</v>
      </c>
    </row>
    <row r="27" spans="1:27" ht="13.5" x14ac:dyDescent="0.25">
      <c r="A27" s="25" t="s">
        <v>53</v>
      </c>
      <c r="B27" s="24" t="s">
        <v>32</v>
      </c>
      <c r="C27" s="6">
        <v>77598340</v>
      </c>
      <c r="D27" s="6"/>
      <c r="E27" s="7">
        <v>130026309</v>
      </c>
      <c r="F27" s="8">
        <v>130026309</v>
      </c>
      <c r="G27" s="8"/>
      <c r="H27" s="8">
        <v>461882</v>
      </c>
      <c r="I27" s="8">
        <v>230941</v>
      </c>
      <c r="J27" s="8">
        <v>692823</v>
      </c>
      <c r="K27" s="8">
        <v>20802446</v>
      </c>
      <c r="L27" s="8">
        <v>230941</v>
      </c>
      <c r="M27" s="8">
        <v>10516694</v>
      </c>
      <c r="N27" s="8">
        <v>31550081</v>
      </c>
      <c r="O27" s="8"/>
      <c r="P27" s="8"/>
      <c r="Q27" s="8"/>
      <c r="R27" s="8"/>
      <c r="S27" s="8"/>
      <c r="T27" s="8"/>
      <c r="U27" s="8"/>
      <c r="V27" s="8"/>
      <c r="W27" s="8">
        <v>32242904</v>
      </c>
      <c r="X27" s="8">
        <v>65013165</v>
      </c>
      <c r="Y27" s="8">
        <v>-32770261</v>
      </c>
      <c r="Z27" s="2">
        <v>-50.405577085810236</v>
      </c>
      <c r="AA27" s="6">
        <v>130026309</v>
      </c>
    </row>
    <row r="28" spans="1:27" ht="13.5" x14ac:dyDescent="0.25">
      <c r="A28" s="25" t="s">
        <v>54</v>
      </c>
      <c r="B28" s="24" t="s">
        <v>32</v>
      </c>
      <c r="C28" s="6">
        <v>47813</v>
      </c>
      <c r="D28" s="6"/>
      <c r="E28" s="7">
        <v>14211352</v>
      </c>
      <c r="F28" s="8">
        <v>14211352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7105683</v>
      </c>
      <c r="Y28" s="8">
        <v>-7105683</v>
      </c>
      <c r="Z28" s="2">
        <v>-100</v>
      </c>
      <c r="AA28" s="6">
        <v>14211352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36934992</v>
      </c>
      <c r="D30" s="6"/>
      <c r="E30" s="7">
        <v>102001488</v>
      </c>
      <c r="F30" s="8">
        <v>102001488</v>
      </c>
      <c r="G30" s="8">
        <v>333467</v>
      </c>
      <c r="H30" s="8">
        <v>729944</v>
      </c>
      <c r="I30" s="8">
        <v>4041782</v>
      </c>
      <c r="J30" s="8">
        <v>5105193</v>
      </c>
      <c r="K30" s="8">
        <v>1748990</v>
      </c>
      <c r="L30" s="8">
        <v>8065233</v>
      </c>
      <c r="M30" s="8">
        <v>6185506</v>
      </c>
      <c r="N30" s="8">
        <v>15999729</v>
      </c>
      <c r="O30" s="8"/>
      <c r="P30" s="8"/>
      <c r="Q30" s="8"/>
      <c r="R30" s="8"/>
      <c r="S30" s="8"/>
      <c r="T30" s="8"/>
      <c r="U30" s="8"/>
      <c r="V30" s="8"/>
      <c r="W30" s="8">
        <v>21104922</v>
      </c>
      <c r="X30" s="8">
        <v>50991925</v>
      </c>
      <c r="Y30" s="8">
        <v>-29887003</v>
      </c>
      <c r="Z30" s="2">
        <v>-58.611246780740288</v>
      </c>
      <c r="AA30" s="6">
        <v>102001488</v>
      </c>
    </row>
    <row r="31" spans="1:27" ht="13.5" x14ac:dyDescent="0.25">
      <c r="A31" s="25" t="s">
        <v>57</v>
      </c>
      <c r="B31" s="24" t="s">
        <v>32</v>
      </c>
      <c r="C31" s="6">
        <v>257974195</v>
      </c>
      <c r="D31" s="6"/>
      <c r="E31" s="7">
        <v>131679786</v>
      </c>
      <c r="F31" s="8">
        <v>131679786</v>
      </c>
      <c r="G31" s="8">
        <v>782419</v>
      </c>
      <c r="H31" s="8">
        <v>9134769</v>
      </c>
      <c r="I31" s="8">
        <v>13048287</v>
      </c>
      <c r="J31" s="8">
        <v>22965475</v>
      </c>
      <c r="K31" s="8">
        <v>6872036</v>
      </c>
      <c r="L31" s="8">
        <v>19304275</v>
      </c>
      <c r="M31" s="8">
        <v>12819263</v>
      </c>
      <c r="N31" s="8">
        <v>38995574</v>
      </c>
      <c r="O31" s="8"/>
      <c r="P31" s="8"/>
      <c r="Q31" s="8"/>
      <c r="R31" s="8"/>
      <c r="S31" s="8"/>
      <c r="T31" s="8"/>
      <c r="U31" s="8"/>
      <c r="V31" s="8"/>
      <c r="W31" s="8">
        <v>61961049</v>
      </c>
      <c r="X31" s="8">
        <v>66960930</v>
      </c>
      <c r="Y31" s="8">
        <v>-4999881</v>
      </c>
      <c r="Z31" s="2">
        <v>-7.4668631394456435</v>
      </c>
      <c r="AA31" s="6">
        <v>131679786</v>
      </c>
    </row>
    <row r="32" spans="1:27" ht="13.5" x14ac:dyDescent="0.25">
      <c r="A32" s="25" t="s">
        <v>45</v>
      </c>
      <c r="B32" s="24" t="s">
        <v>32</v>
      </c>
      <c r="C32" s="6">
        <v>100127955</v>
      </c>
      <c r="D32" s="6"/>
      <c r="E32" s="7">
        <v>8344508</v>
      </c>
      <c r="F32" s="8">
        <v>8344508</v>
      </c>
      <c r="G32" s="8"/>
      <c r="H32" s="8">
        <v>297</v>
      </c>
      <c r="I32" s="8"/>
      <c r="J32" s="8">
        <v>297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297</v>
      </c>
      <c r="X32" s="8">
        <v>4172251</v>
      </c>
      <c r="Y32" s="8">
        <v>-4171954</v>
      </c>
      <c r="Z32" s="2">
        <v>-99.99288154044423</v>
      </c>
      <c r="AA32" s="6">
        <v>8344508</v>
      </c>
    </row>
    <row r="33" spans="1:27" ht="13.5" x14ac:dyDescent="0.25">
      <c r="A33" s="25" t="s">
        <v>58</v>
      </c>
      <c r="B33" s="24" t="s">
        <v>32</v>
      </c>
      <c r="C33" s="6">
        <v>35571074</v>
      </c>
      <c r="D33" s="6"/>
      <c r="E33" s="7">
        <v>6960592</v>
      </c>
      <c r="F33" s="8">
        <v>6960592</v>
      </c>
      <c r="G33" s="8">
        <v>75408</v>
      </c>
      <c r="H33" s="8">
        <v>190775</v>
      </c>
      <c r="I33" s="8">
        <v>143560</v>
      </c>
      <c r="J33" s="8">
        <v>409743</v>
      </c>
      <c r="K33" s="8">
        <v>484538</v>
      </c>
      <c r="L33" s="8">
        <v>182680</v>
      </c>
      <c r="M33" s="8">
        <v>151970</v>
      </c>
      <c r="N33" s="8">
        <v>819188</v>
      </c>
      <c r="O33" s="8"/>
      <c r="P33" s="8"/>
      <c r="Q33" s="8"/>
      <c r="R33" s="8"/>
      <c r="S33" s="8"/>
      <c r="T33" s="8"/>
      <c r="U33" s="8"/>
      <c r="V33" s="8"/>
      <c r="W33" s="8">
        <v>1228931</v>
      </c>
      <c r="X33" s="8">
        <v>3431564</v>
      </c>
      <c r="Y33" s="8">
        <v>-2202633</v>
      </c>
      <c r="Z33" s="2">
        <v>-64.187437564912102</v>
      </c>
      <c r="AA33" s="6">
        <v>6960592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743746559</v>
      </c>
      <c r="D35" s="33">
        <f>SUM(D24:D34)</f>
        <v>0</v>
      </c>
      <c r="E35" s="34">
        <f t="shared" si="1"/>
        <v>800135262</v>
      </c>
      <c r="F35" s="35">
        <f t="shared" si="1"/>
        <v>800135262</v>
      </c>
      <c r="G35" s="35">
        <f t="shared" si="1"/>
        <v>15113972</v>
      </c>
      <c r="H35" s="35">
        <f t="shared" si="1"/>
        <v>28430868</v>
      </c>
      <c r="I35" s="35">
        <f t="shared" si="1"/>
        <v>33270581</v>
      </c>
      <c r="J35" s="35">
        <f t="shared" si="1"/>
        <v>76815421</v>
      </c>
      <c r="K35" s="35">
        <f t="shared" si="1"/>
        <v>47582099</v>
      </c>
      <c r="L35" s="35">
        <f t="shared" si="1"/>
        <v>43131965</v>
      </c>
      <c r="M35" s="35">
        <f t="shared" si="1"/>
        <v>48914902</v>
      </c>
      <c r="N35" s="35">
        <f t="shared" si="1"/>
        <v>139628966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216444387</v>
      </c>
      <c r="X35" s="35">
        <f t="shared" si="1"/>
        <v>401131482</v>
      </c>
      <c r="Y35" s="35">
        <f t="shared" si="1"/>
        <v>-184687095</v>
      </c>
      <c r="Z35" s="36">
        <f>+IF(X35&lt;&gt;0,+(Y35/X35)*100,0)</f>
        <v>-46.041535827397361</v>
      </c>
      <c r="AA35" s="33">
        <f>SUM(AA24:AA34)</f>
        <v>800135262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8126708</v>
      </c>
      <c r="D37" s="46">
        <f>+D21-D35</f>
        <v>0</v>
      </c>
      <c r="E37" s="47">
        <f t="shared" si="2"/>
        <v>181427621</v>
      </c>
      <c r="F37" s="48">
        <f t="shared" si="2"/>
        <v>181427621</v>
      </c>
      <c r="G37" s="48">
        <f t="shared" si="2"/>
        <v>40858725</v>
      </c>
      <c r="H37" s="48">
        <f t="shared" si="2"/>
        <v>24964314</v>
      </c>
      <c r="I37" s="48">
        <f t="shared" si="2"/>
        <v>56666390</v>
      </c>
      <c r="J37" s="48">
        <f t="shared" si="2"/>
        <v>122489429</v>
      </c>
      <c r="K37" s="48">
        <f t="shared" si="2"/>
        <v>6104496</v>
      </c>
      <c r="L37" s="48">
        <f t="shared" si="2"/>
        <v>4497578</v>
      </c>
      <c r="M37" s="48">
        <f t="shared" si="2"/>
        <v>-1922986</v>
      </c>
      <c r="N37" s="48">
        <f t="shared" si="2"/>
        <v>8679088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131168517</v>
      </c>
      <c r="X37" s="48">
        <f>IF(F21=F35,0,X21-X35)</f>
        <v>97865281</v>
      </c>
      <c r="Y37" s="48">
        <f t="shared" si="2"/>
        <v>33303236</v>
      </c>
      <c r="Z37" s="49">
        <f>+IF(X37&lt;&gt;0,+(Y37/X37)*100,0)</f>
        <v>34.029673914695039</v>
      </c>
      <c r="AA37" s="46">
        <f>+AA21-AA35</f>
        <v>181427621</v>
      </c>
    </row>
    <row r="38" spans="1:27" ht="23.1" customHeight="1" x14ac:dyDescent="0.25">
      <c r="A38" s="50" t="s">
        <v>62</v>
      </c>
      <c r="B38" s="29" t="s">
        <v>32</v>
      </c>
      <c r="C38" s="6">
        <v>92216648</v>
      </c>
      <c r="D38" s="6"/>
      <c r="E38" s="7">
        <v>21857842</v>
      </c>
      <c r="F38" s="8">
        <v>21857842</v>
      </c>
      <c r="G38" s="8"/>
      <c r="H38" s="8"/>
      <c r="I38" s="8">
        <v>960002</v>
      </c>
      <c r="J38" s="8">
        <v>960002</v>
      </c>
      <c r="K38" s="8">
        <v>1263361</v>
      </c>
      <c r="L38" s="8">
        <v>3766004</v>
      </c>
      <c r="M38" s="8"/>
      <c r="N38" s="8">
        <v>5029365</v>
      </c>
      <c r="O38" s="8"/>
      <c r="P38" s="8"/>
      <c r="Q38" s="8"/>
      <c r="R38" s="8"/>
      <c r="S38" s="8"/>
      <c r="T38" s="8"/>
      <c r="U38" s="8"/>
      <c r="V38" s="8"/>
      <c r="W38" s="8">
        <v>5989367</v>
      </c>
      <c r="X38" s="8">
        <v>10928916</v>
      </c>
      <c r="Y38" s="8">
        <v>-4939549</v>
      </c>
      <c r="Z38" s="2">
        <v>-45.197062544903815</v>
      </c>
      <c r="AA38" s="6">
        <v>21857842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9000000</v>
      </c>
      <c r="F40" s="8">
        <v>9000000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4500000</v>
      </c>
      <c r="Y40" s="52">
        <v>-4500000</v>
      </c>
      <c r="Z40" s="53">
        <v>-100</v>
      </c>
      <c r="AA40" s="54">
        <v>9000000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100343356</v>
      </c>
      <c r="D41" s="56">
        <f>SUM(D37:D40)</f>
        <v>0</v>
      </c>
      <c r="E41" s="57">
        <f t="shared" si="3"/>
        <v>212285463</v>
      </c>
      <c r="F41" s="58">
        <f t="shared" si="3"/>
        <v>212285463</v>
      </c>
      <c r="G41" s="58">
        <f t="shared" si="3"/>
        <v>40858725</v>
      </c>
      <c r="H41" s="58">
        <f t="shared" si="3"/>
        <v>24964314</v>
      </c>
      <c r="I41" s="58">
        <f t="shared" si="3"/>
        <v>57626392</v>
      </c>
      <c r="J41" s="58">
        <f t="shared" si="3"/>
        <v>123449431</v>
      </c>
      <c r="K41" s="58">
        <f t="shared" si="3"/>
        <v>7367857</v>
      </c>
      <c r="L41" s="58">
        <f t="shared" si="3"/>
        <v>8263582</v>
      </c>
      <c r="M41" s="58">
        <f t="shared" si="3"/>
        <v>-1922986</v>
      </c>
      <c r="N41" s="58">
        <f t="shared" si="3"/>
        <v>13708453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137157884</v>
      </c>
      <c r="X41" s="58">
        <f t="shared" si="3"/>
        <v>113294197</v>
      </c>
      <c r="Y41" s="58">
        <f t="shared" si="3"/>
        <v>23863687</v>
      </c>
      <c r="Z41" s="59">
        <f>+IF(X41&lt;&gt;0,+(Y41/X41)*100,0)</f>
        <v>21.063468060945787</v>
      </c>
      <c r="AA41" s="56">
        <f>SUM(AA37:AA40)</f>
        <v>212285463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100343356</v>
      </c>
      <c r="D43" s="64">
        <f>+D41-D42</f>
        <v>0</v>
      </c>
      <c r="E43" s="65">
        <f t="shared" si="4"/>
        <v>212285463</v>
      </c>
      <c r="F43" s="66">
        <f t="shared" si="4"/>
        <v>212285463</v>
      </c>
      <c r="G43" s="66">
        <f t="shared" si="4"/>
        <v>40858725</v>
      </c>
      <c r="H43" s="66">
        <f t="shared" si="4"/>
        <v>24964314</v>
      </c>
      <c r="I43" s="66">
        <f t="shared" si="4"/>
        <v>57626392</v>
      </c>
      <c r="J43" s="66">
        <f t="shared" si="4"/>
        <v>123449431</v>
      </c>
      <c r="K43" s="66">
        <f t="shared" si="4"/>
        <v>7367857</v>
      </c>
      <c r="L43" s="66">
        <f t="shared" si="4"/>
        <v>8263582</v>
      </c>
      <c r="M43" s="66">
        <f t="shared" si="4"/>
        <v>-1922986</v>
      </c>
      <c r="N43" s="66">
        <f t="shared" si="4"/>
        <v>13708453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137157884</v>
      </c>
      <c r="X43" s="66">
        <f t="shared" si="4"/>
        <v>113294197</v>
      </c>
      <c r="Y43" s="66">
        <f t="shared" si="4"/>
        <v>23863687</v>
      </c>
      <c r="Z43" s="67">
        <f>+IF(X43&lt;&gt;0,+(Y43/X43)*100,0)</f>
        <v>21.063468060945787</v>
      </c>
      <c r="AA43" s="64">
        <f>+AA41-AA42</f>
        <v>212285463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100343356</v>
      </c>
      <c r="D45" s="56">
        <f>SUM(D43:D44)</f>
        <v>0</v>
      </c>
      <c r="E45" s="57">
        <f t="shared" si="5"/>
        <v>212285463</v>
      </c>
      <c r="F45" s="58">
        <f t="shared" si="5"/>
        <v>212285463</v>
      </c>
      <c r="G45" s="58">
        <f t="shared" si="5"/>
        <v>40858725</v>
      </c>
      <c r="H45" s="58">
        <f t="shared" si="5"/>
        <v>24964314</v>
      </c>
      <c r="I45" s="58">
        <f t="shared" si="5"/>
        <v>57626392</v>
      </c>
      <c r="J45" s="58">
        <f t="shared" si="5"/>
        <v>123449431</v>
      </c>
      <c r="K45" s="58">
        <f t="shared" si="5"/>
        <v>7367857</v>
      </c>
      <c r="L45" s="58">
        <f t="shared" si="5"/>
        <v>8263582</v>
      </c>
      <c r="M45" s="58">
        <f t="shared" si="5"/>
        <v>-1922986</v>
      </c>
      <c r="N45" s="58">
        <f t="shared" si="5"/>
        <v>13708453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137157884</v>
      </c>
      <c r="X45" s="58">
        <f t="shared" si="5"/>
        <v>113294197</v>
      </c>
      <c r="Y45" s="58">
        <f t="shared" si="5"/>
        <v>23863687</v>
      </c>
      <c r="Z45" s="59">
        <f>+IF(X45&lt;&gt;0,+(Y45/X45)*100,0)</f>
        <v>21.063468060945787</v>
      </c>
      <c r="AA45" s="56">
        <f>SUM(AA43:AA44)</f>
        <v>212285463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100343356</v>
      </c>
      <c r="D47" s="71">
        <f>SUM(D45:D46)</f>
        <v>0</v>
      </c>
      <c r="E47" s="72">
        <f t="shared" si="6"/>
        <v>212285463</v>
      </c>
      <c r="F47" s="73">
        <f t="shared" si="6"/>
        <v>212285463</v>
      </c>
      <c r="G47" s="73">
        <f t="shared" si="6"/>
        <v>40858725</v>
      </c>
      <c r="H47" s="74">
        <f t="shared" si="6"/>
        <v>24964314</v>
      </c>
      <c r="I47" s="74">
        <f t="shared" si="6"/>
        <v>57626392</v>
      </c>
      <c r="J47" s="74">
        <f t="shared" si="6"/>
        <v>123449431</v>
      </c>
      <c r="K47" s="74">
        <f t="shared" si="6"/>
        <v>7367857</v>
      </c>
      <c r="L47" s="74">
        <f t="shared" si="6"/>
        <v>8263582</v>
      </c>
      <c r="M47" s="73">
        <f t="shared" si="6"/>
        <v>-1922986</v>
      </c>
      <c r="N47" s="73">
        <f t="shared" si="6"/>
        <v>13708453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137157884</v>
      </c>
      <c r="X47" s="74">
        <f t="shared" si="6"/>
        <v>113294197</v>
      </c>
      <c r="Y47" s="74">
        <f t="shared" si="6"/>
        <v>23863687</v>
      </c>
      <c r="Z47" s="75">
        <f>+IF(X47&lt;&gt;0,+(Y47/X47)*100,0)</f>
        <v>21.063468060945787</v>
      </c>
      <c r="AA47" s="76">
        <f>SUM(AA45:AA46)</f>
        <v>212285463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120786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57093887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57214673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-57214673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-57214673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-57214673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-57214673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-57214673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54360635</v>
      </c>
      <c r="D8" s="6"/>
      <c r="E8" s="7">
        <v>64630203</v>
      </c>
      <c r="F8" s="8">
        <v>64630203</v>
      </c>
      <c r="G8" s="8">
        <v>4367932</v>
      </c>
      <c r="H8" s="8">
        <v>3730308</v>
      </c>
      <c r="I8" s="8">
        <v>4409476</v>
      </c>
      <c r="J8" s="8">
        <v>12507716</v>
      </c>
      <c r="K8" s="8">
        <v>4329642</v>
      </c>
      <c r="L8" s="8">
        <v>7545035</v>
      </c>
      <c r="M8" s="8">
        <v>1785206</v>
      </c>
      <c r="N8" s="8">
        <v>13659883</v>
      </c>
      <c r="O8" s="8"/>
      <c r="P8" s="8"/>
      <c r="Q8" s="8"/>
      <c r="R8" s="8"/>
      <c r="S8" s="8"/>
      <c r="T8" s="8"/>
      <c r="U8" s="8"/>
      <c r="V8" s="8"/>
      <c r="W8" s="8">
        <v>26167599</v>
      </c>
      <c r="X8" s="8">
        <v>32315076</v>
      </c>
      <c r="Y8" s="8">
        <v>-6147477</v>
      </c>
      <c r="Z8" s="2">
        <v>-19.023557301861214</v>
      </c>
      <c r="AA8" s="6">
        <v>64630203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12277932</v>
      </c>
      <c r="D13" s="6"/>
      <c r="E13" s="7">
        <v>13886003</v>
      </c>
      <c r="F13" s="8">
        <v>13886003</v>
      </c>
      <c r="G13" s="8">
        <v>1074442</v>
      </c>
      <c r="H13" s="8">
        <v>964478</v>
      </c>
      <c r="I13" s="8">
        <v>986106</v>
      </c>
      <c r="J13" s="8">
        <v>3025026</v>
      </c>
      <c r="K13" s="8">
        <v>996854</v>
      </c>
      <c r="L13" s="8">
        <v>1012493</v>
      </c>
      <c r="M13" s="8">
        <v>1029452</v>
      </c>
      <c r="N13" s="8">
        <v>3038799</v>
      </c>
      <c r="O13" s="8"/>
      <c r="P13" s="8"/>
      <c r="Q13" s="8"/>
      <c r="R13" s="8"/>
      <c r="S13" s="8"/>
      <c r="T13" s="8"/>
      <c r="U13" s="8"/>
      <c r="V13" s="8"/>
      <c r="W13" s="8">
        <v>6063825</v>
      </c>
      <c r="X13" s="8">
        <v>6942996</v>
      </c>
      <c r="Y13" s="8">
        <v>-879171</v>
      </c>
      <c r="Z13" s="2">
        <v>-12.662703536052735</v>
      </c>
      <c r="AA13" s="6">
        <v>13886003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66638567</v>
      </c>
      <c r="D21" s="33">
        <f t="shared" si="0"/>
        <v>0</v>
      </c>
      <c r="E21" s="34">
        <f t="shared" si="0"/>
        <v>78516206</v>
      </c>
      <c r="F21" s="35">
        <f t="shared" si="0"/>
        <v>78516206</v>
      </c>
      <c r="G21" s="35">
        <f t="shared" si="0"/>
        <v>5442374</v>
      </c>
      <c r="H21" s="35">
        <f t="shared" si="0"/>
        <v>4694786</v>
      </c>
      <c r="I21" s="35">
        <f t="shared" si="0"/>
        <v>5395582</v>
      </c>
      <c r="J21" s="35">
        <f t="shared" si="0"/>
        <v>15532742</v>
      </c>
      <c r="K21" s="35">
        <f t="shared" si="0"/>
        <v>5326496</v>
      </c>
      <c r="L21" s="35">
        <f t="shared" si="0"/>
        <v>8557528</v>
      </c>
      <c r="M21" s="35">
        <f t="shared" si="0"/>
        <v>2814658</v>
      </c>
      <c r="N21" s="35">
        <f t="shared" si="0"/>
        <v>16698682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32231424</v>
      </c>
      <c r="X21" s="35">
        <f t="shared" si="0"/>
        <v>39258072</v>
      </c>
      <c r="Y21" s="35">
        <f t="shared" si="0"/>
        <v>-7026648</v>
      </c>
      <c r="Z21" s="36">
        <f>+IF(X21&lt;&gt;0,+(Y21/X21)*100,0)</f>
        <v>-17.898606941268028</v>
      </c>
      <c r="AA21" s="33">
        <f>SUM(AA5:AA20)</f>
        <v>78516206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35965841</v>
      </c>
      <c r="D24" s="6"/>
      <c r="E24" s="7">
        <v>34966308</v>
      </c>
      <c r="F24" s="8">
        <v>34966308</v>
      </c>
      <c r="G24" s="8">
        <v>3261084</v>
      </c>
      <c r="H24" s="8">
        <v>2954903</v>
      </c>
      <c r="I24" s="8">
        <v>3316724</v>
      </c>
      <c r="J24" s="8">
        <v>9532711</v>
      </c>
      <c r="K24" s="8">
        <v>3195404</v>
      </c>
      <c r="L24" s="8">
        <v>3566205</v>
      </c>
      <c r="M24" s="8">
        <v>4190172</v>
      </c>
      <c r="N24" s="8">
        <v>10951781</v>
      </c>
      <c r="O24" s="8"/>
      <c r="P24" s="8"/>
      <c r="Q24" s="8"/>
      <c r="R24" s="8"/>
      <c r="S24" s="8"/>
      <c r="T24" s="8"/>
      <c r="U24" s="8"/>
      <c r="V24" s="8"/>
      <c r="W24" s="8">
        <v>20484492</v>
      </c>
      <c r="X24" s="8">
        <v>17483250</v>
      </c>
      <c r="Y24" s="8">
        <v>3001242</v>
      </c>
      <c r="Z24" s="2">
        <v>17.166384968469821</v>
      </c>
      <c r="AA24" s="6">
        <v>34966308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3100000</v>
      </c>
      <c r="F27" s="8">
        <v>3100000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1550004</v>
      </c>
      <c r="Y27" s="8">
        <v>-1550004</v>
      </c>
      <c r="Z27" s="2">
        <v>-100</v>
      </c>
      <c r="AA27" s="6">
        <v>3100000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13320</v>
      </c>
      <c r="D30" s="6"/>
      <c r="E30" s="7">
        <v>60000</v>
      </c>
      <c r="F30" s="8">
        <v>60000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30006</v>
      </c>
      <c r="Y30" s="8">
        <v>-30006</v>
      </c>
      <c r="Z30" s="2">
        <v>-100</v>
      </c>
      <c r="AA30" s="6">
        <v>60000</v>
      </c>
    </row>
    <row r="31" spans="1:27" ht="13.5" x14ac:dyDescent="0.25">
      <c r="A31" s="25" t="s">
        <v>57</v>
      </c>
      <c r="B31" s="24" t="s">
        <v>32</v>
      </c>
      <c r="C31" s="6">
        <v>11066907</v>
      </c>
      <c r="D31" s="6"/>
      <c r="E31" s="7">
        <v>12870000</v>
      </c>
      <c r="F31" s="8">
        <v>12870000</v>
      </c>
      <c r="G31" s="8">
        <v>5860</v>
      </c>
      <c r="H31" s="8">
        <v>209056</v>
      </c>
      <c r="I31" s="8">
        <v>381214</v>
      </c>
      <c r="J31" s="8">
        <v>596130</v>
      </c>
      <c r="K31" s="8">
        <v>334034</v>
      </c>
      <c r="L31" s="8">
        <v>124239</v>
      </c>
      <c r="M31" s="8">
        <v>254607</v>
      </c>
      <c r="N31" s="8">
        <v>712880</v>
      </c>
      <c r="O31" s="8"/>
      <c r="P31" s="8"/>
      <c r="Q31" s="8"/>
      <c r="R31" s="8"/>
      <c r="S31" s="8"/>
      <c r="T31" s="8"/>
      <c r="U31" s="8"/>
      <c r="V31" s="8"/>
      <c r="W31" s="8">
        <v>1309010</v>
      </c>
      <c r="X31" s="8">
        <v>6435006</v>
      </c>
      <c r="Y31" s="8">
        <v>-5125996</v>
      </c>
      <c r="Z31" s="2">
        <v>-79.657983224879672</v>
      </c>
      <c r="AA31" s="6">
        <v>12870000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610000</v>
      </c>
      <c r="F33" s="8">
        <v>610000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305004</v>
      </c>
      <c r="Y33" s="8">
        <v>-305004</v>
      </c>
      <c r="Z33" s="2">
        <v>-100</v>
      </c>
      <c r="AA33" s="6">
        <v>610000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47046068</v>
      </c>
      <c r="D35" s="33">
        <f>SUM(D24:D34)</f>
        <v>0</v>
      </c>
      <c r="E35" s="34">
        <f t="shared" si="1"/>
        <v>51606308</v>
      </c>
      <c r="F35" s="35">
        <f t="shared" si="1"/>
        <v>51606308</v>
      </c>
      <c r="G35" s="35">
        <f t="shared" si="1"/>
        <v>3266944</v>
      </c>
      <c r="H35" s="35">
        <f t="shared" si="1"/>
        <v>3163959</v>
      </c>
      <c r="I35" s="35">
        <f t="shared" si="1"/>
        <v>3697938</v>
      </c>
      <c r="J35" s="35">
        <f t="shared" si="1"/>
        <v>10128841</v>
      </c>
      <c r="K35" s="35">
        <f t="shared" si="1"/>
        <v>3529438</v>
      </c>
      <c r="L35" s="35">
        <f t="shared" si="1"/>
        <v>3690444</v>
      </c>
      <c r="M35" s="35">
        <f t="shared" si="1"/>
        <v>4444779</v>
      </c>
      <c r="N35" s="35">
        <f t="shared" si="1"/>
        <v>11664661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21793502</v>
      </c>
      <c r="X35" s="35">
        <f t="shared" si="1"/>
        <v>25803270</v>
      </c>
      <c r="Y35" s="35">
        <f t="shared" si="1"/>
        <v>-4009768</v>
      </c>
      <c r="Z35" s="36">
        <f>+IF(X35&lt;&gt;0,+(Y35/X35)*100,0)</f>
        <v>-15.53976685900663</v>
      </c>
      <c r="AA35" s="33">
        <f>SUM(AA24:AA34)</f>
        <v>51606308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19592499</v>
      </c>
      <c r="D37" s="46">
        <f>+D21-D35</f>
        <v>0</v>
      </c>
      <c r="E37" s="47">
        <f t="shared" si="2"/>
        <v>26909898</v>
      </c>
      <c r="F37" s="48">
        <f t="shared" si="2"/>
        <v>26909898</v>
      </c>
      <c r="G37" s="48">
        <f t="shared" si="2"/>
        <v>2175430</v>
      </c>
      <c r="H37" s="48">
        <f t="shared" si="2"/>
        <v>1530827</v>
      </c>
      <c r="I37" s="48">
        <f t="shared" si="2"/>
        <v>1697644</v>
      </c>
      <c r="J37" s="48">
        <f t="shared" si="2"/>
        <v>5403901</v>
      </c>
      <c r="K37" s="48">
        <f t="shared" si="2"/>
        <v>1797058</v>
      </c>
      <c r="L37" s="48">
        <f t="shared" si="2"/>
        <v>4867084</v>
      </c>
      <c r="M37" s="48">
        <f t="shared" si="2"/>
        <v>-1630121</v>
      </c>
      <c r="N37" s="48">
        <f t="shared" si="2"/>
        <v>5034021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10437922</v>
      </c>
      <c r="X37" s="48">
        <f>IF(F21=F35,0,X21-X35)</f>
        <v>13454802</v>
      </c>
      <c r="Y37" s="48">
        <f t="shared" si="2"/>
        <v>-3016880</v>
      </c>
      <c r="Z37" s="49">
        <f>+IF(X37&lt;&gt;0,+(Y37/X37)*100,0)</f>
        <v>-22.42232921747938</v>
      </c>
      <c r="AA37" s="46">
        <f>+AA21-AA35</f>
        <v>26909898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>
        <v>3766004</v>
      </c>
      <c r="M38" s="8"/>
      <c r="N38" s="8">
        <v>3766004</v>
      </c>
      <c r="O38" s="8"/>
      <c r="P38" s="8"/>
      <c r="Q38" s="8"/>
      <c r="R38" s="8"/>
      <c r="S38" s="8"/>
      <c r="T38" s="8"/>
      <c r="U38" s="8"/>
      <c r="V38" s="8"/>
      <c r="W38" s="8">
        <v>3766004</v>
      </c>
      <c r="X38" s="8"/>
      <c r="Y38" s="8">
        <v>3766004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19592499</v>
      </c>
      <c r="D41" s="56">
        <f>SUM(D37:D40)</f>
        <v>0</v>
      </c>
      <c r="E41" s="57">
        <f t="shared" si="3"/>
        <v>26909898</v>
      </c>
      <c r="F41" s="58">
        <f t="shared" si="3"/>
        <v>26909898</v>
      </c>
      <c r="G41" s="58">
        <f t="shared" si="3"/>
        <v>2175430</v>
      </c>
      <c r="H41" s="58">
        <f t="shared" si="3"/>
        <v>1530827</v>
      </c>
      <c r="I41" s="58">
        <f t="shared" si="3"/>
        <v>1697644</v>
      </c>
      <c r="J41" s="58">
        <f t="shared" si="3"/>
        <v>5403901</v>
      </c>
      <c r="K41" s="58">
        <f t="shared" si="3"/>
        <v>1797058</v>
      </c>
      <c r="L41" s="58">
        <f t="shared" si="3"/>
        <v>8633088</v>
      </c>
      <c r="M41" s="58">
        <f t="shared" si="3"/>
        <v>-1630121</v>
      </c>
      <c r="N41" s="58">
        <f t="shared" si="3"/>
        <v>8800025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14203926</v>
      </c>
      <c r="X41" s="58">
        <f t="shared" si="3"/>
        <v>13454802</v>
      </c>
      <c r="Y41" s="58">
        <f t="shared" si="3"/>
        <v>749124</v>
      </c>
      <c r="Z41" s="59">
        <f>+IF(X41&lt;&gt;0,+(Y41/X41)*100,0)</f>
        <v>5.567707350877404</v>
      </c>
      <c r="AA41" s="56">
        <f>SUM(AA37:AA40)</f>
        <v>26909898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19592499</v>
      </c>
      <c r="D43" s="64">
        <f>+D41-D42</f>
        <v>0</v>
      </c>
      <c r="E43" s="65">
        <f t="shared" si="4"/>
        <v>26909898</v>
      </c>
      <c r="F43" s="66">
        <f t="shared" si="4"/>
        <v>26909898</v>
      </c>
      <c r="G43" s="66">
        <f t="shared" si="4"/>
        <v>2175430</v>
      </c>
      <c r="H43" s="66">
        <f t="shared" si="4"/>
        <v>1530827</v>
      </c>
      <c r="I43" s="66">
        <f t="shared" si="4"/>
        <v>1697644</v>
      </c>
      <c r="J43" s="66">
        <f t="shared" si="4"/>
        <v>5403901</v>
      </c>
      <c r="K43" s="66">
        <f t="shared" si="4"/>
        <v>1797058</v>
      </c>
      <c r="L43" s="66">
        <f t="shared" si="4"/>
        <v>8633088</v>
      </c>
      <c r="M43" s="66">
        <f t="shared" si="4"/>
        <v>-1630121</v>
      </c>
      <c r="N43" s="66">
        <f t="shared" si="4"/>
        <v>8800025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14203926</v>
      </c>
      <c r="X43" s="66">
        <f t="shared" si="4"/>
        <v>13454802</v>
      </c>
      <c r="Y43" s="66">
        <f t="shared" si="4"/>
        <v>749124</v>
      </c>
      <c r="Z43" s="67">
        <f>+IF(X43&lt;&gt;0,+(Y43/X43)*100,0)</f>
        <v>5.567707350877404</v>
      </c>
      <c r="AA43" s="64">
        <f>+AA41-AA42</f>
        <v>26909898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19592499</v>
      </c>
      <c r="D45" s="56">
        <f>SUM(D43:D44)</f>
        <v>0</v>
      </c>
      <c r="E45" s="57">
        <f t="shared" si="5"/>
        <v>26909898</v>
      </c>
      <c r="F45" s="58">
        <f t="shared" si="5"/>
        <v>26909898</v>
      </c>
      <c r="G45" s="58">
        <f t="shared" si="5"/>
        <v>2175430</v>
      </c>
      <c r="H45" s="58">
        <f t="shared" si="5"/>
        <v>1530827</v>
      </c>
      <c r="I45" s="58">
        <f t="shared" si="5"/>
        <v>1697644</v>
      </c>
      <c r="J45" s="58">
        <f t="shared" si="5"/>
        <v>5403901</v>
      </c>
      <c r="K45" s="58">
        <f t="shared" si="5"/>
        <v>1797058</v>
      </c>
      <c r="L45" s="58">
        <f t="shared" si="5"/>
        <v>8633088</v>
      </c>
      <c r="M45" s="58">
        <f t="shared" si="5"/>
        <v>-1630121</v>
      </c>
      <c r="N45" s="58">
        <f t="shared" si="5"/>
        <v>8800025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14203926</v>
      </c>
      <c r="X45" s="58">
        <f t="shared" si="5"/>
        <v>13454802</v>
      </c>
      <c r="Y45" s="58">
        <f t="shared" si="5"/>
        <v>749124</v>
      </c>
      <c r="Z45" s="59">
        <f>+IF(X45&lt;&gt;0,+(Y45/X45)*100,0)</f>
        <v>5.567707350877404</v>
      </c>
      <c r="AA45" s="56">
        <f>SUM(AA43:AA44)</f>
        <v>26909898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19592499</v>
      </c>
      <c r="D47" s="71">
        <f>SUM(D45:D46)</f>
        <v>0</v>
      </c>
      <c r="E47" s="72">
        <f t="shared" si="6"/>
        <v>26909898</v>
      </c>
      <c r="F47" s="73">
        <f t="shared" si="6"/>
        <v>26909898</v>
      </c>
      <c r="G47" s="73">
        <f t="shared" si="6"/>
        <v>2175430</v>
      </c>
      <c r="H47" s="74">
        <f t="shared" si="6"/>
        <v>1530827</v>
      </c>
      <c r="I47" s="74">
        <f t="shared" si="6"/>
        <v>1697644</v>
      </c>
      <c r="J47" s="74">
        <f t="shared" si="6"/>
        <v>5403901</v>
      </c>
      <c r="K47" s="74">
        <f t="shared" si="6"/>
        <v>1797058</v>
      </c>
      <c r="L47" s="74">
        <f t="shared" si="6"/>
        <v>8633088</v>
      </c>
      <c r="M47" s="73">
        <f t="shared" si="6"/>
        <v>-1630121</v>
      </c>
      <c r="N47" s="73">
        <f t="shared" si="6"/>
        <v>8800025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14203926</v>
      </c>
      <c r="X47" s="74">
        <f t="shared" si="6"/>
        <v>13454802</v>
      </c>
      <c r="Y47" s="74">
        <f t="shared" si="6"/>
        <v>749124</v>
      </c>
      <c r="Z47" s="75">
        <f>+IF(X47&lt;&gt;0,+(Y47/X47)*100,0)</f>
        <v>5.567707350877404</v>
      </c>
      <c r="AA47" s="76">
        <f>SUM(AA45:AA46)</f>
        <v>26909898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161446987</v>
      </c>
      <c r="D8" s="6"/>
      <c r="E8" s="7">
        <v>387019100</v>
      </c>
      <c r="F8" s="8">
        <v>387019100</v>
      </c>
      <c r="G8" s="8">
        <v>17554103</v>
      </c>
      <c r="H8" s="8">
        <v>11832146</v>
      </c>
      <c r="I8" s="8">
        <v>13967499</v>
      </c>
      <c r="J8" s="8">
        <v>43353748</v>
      </c>
      <c r="K8" s="8">
        <v>12284930</v>
      </c>
      <c r="L8" s="8">
        <v>14048189</v>
      </c>
      <c r="M8" s="8">
        <v>14077864</v>
      </c>
      <c r="N8" s="8">
        <v>40410983</v>
      </c>
      <c r="O8" s="8"/>
      <c r="P8" s="8"/>
      <c r="Q8" s="8"/>
      <c r="R8" s="8"/>
      <c r="S8" s="8"/>
      <c r="T8" s="8"/>
      <c r="U8" s="8"/>
      <c r="V8" s="8"/>
      <c r="W8" s="8">
        <v>83764731</v>
      </c>
      <c r="X8" s="8">
        <v>193509548</v>
      </c>
      <c r="Y8" s="8">
        <v>-109744817</v>
      </c>
      <c r="Z8" s="2">
        <v>-56.712869279194436</v>
      </c>
      <c r="AA8" s="6">
        <v>387019100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248000</v>
      </c>
      <c r="D15" s="6"/>
      <c r="E15" s="7">
        <v>416400</v>
      </c>
      <c r="F15" s="8">
        <v>416400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208200</v>
      </c>
      <c r="Y15" s="8">
        <v>-208200</v>
      </c>
      <c r="Z15" s="2">
        <v>-100</v>
      </c>
      <c r="AA15" s="6">
        <v>416400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96271940</v>
      </c>
      <c r="D18" s="6"/>
      <c r="E18" s="7">
        <v>91189663</v>
      </c>
      <c r="F18" s="8">
        <v>91189663</v>
      </c>
      <c r="G18" s="8"/>
      <c r="H18" s="8"/>
      <c r="I18" s="8">
        <v>37982478</v>
      </c>
      <c r="J18" s="8">
        <v>37982478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37982478</v>
      </c>
      <c r="X18" s="8">
        <v>45594829</v>
      </c>
      <c r="Y18" s="8">
        <v>-7612351</v>
      </c>
      <c r="Z18" s="2">
        <v>-16.695645464532831</v>
      </c>
      <c r="AA18" s="6">
        <v>91189663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342433</v>
      </c>
      <c r="F19" s="26">
        <v>342433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171211</v>
      </c>
      <c r="Y19" s="26">
        <v>-171211</v>
      </c>
      <c r="Z19" s="27">
        <v>-100</v>
      </c>
      <c r="AA19" s="28">
        <v>342433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257966927</v>
      </c>
      <c r="D21" s="33">
        <f t="shared" si="0"/>
        <v>0</v>
      </c>
      <c r="E21" s="34">
        <f t="shared" si="0"/>
        <v>478967596</v>
      </c>
      <c r="F21" s="35">
        <f t="shared" si="0"/>
        <v>478967596</v>
      </c>
      <c r="G21" s="35">
        <f t="shared" si="0"/>
        <v>17554103</v>
      </c>
      <c r="H21" s="35">
        <f t="shared" si="0"/>
        <v>11832146</v>
      </c>
      <c r="I21" s="35">
        <f t="shared" si="0"/>
        <v>51949977</v>
      </c>
      <c r="J21" s="35">
        <f t="shared" si="0"/>
        <v>81336226</v>
      </c>
      <c r="K21" s="35">
        <f t="shared" si="0"/>
        <v>12284930</v>
      </c>
      <c r="L21" s="35">
        <f t="shared" si="0"/>
        <v>14048189</v>
      </c>
      <c r="M21" s="35">
        <f t="shared" si="0"/>
        <v>14077864</v>
      </c>
      <c r="N21" s="35">
        <f t="shared" si="0"/>
        <v>40410983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121747209</v>
      </c>
      <c r="X21" s="35">
        <f t="shared" si="0"/>
        <v>239483788</v>
      </c>
      <c r="Y21" s="35">
        <f t="shared" si="0"/>
        <v>-117736579</v>
      </c>
      <c r="Z21" s="36">
        <f>+IF(X21&lt;&gt;0,+(Y21/X21)*100,0)</f>
        <v>-49.162651043418435</v>
      </c>
      <c r="AA21" s="33">
        <f>SUM(AA5:AA20)</f>
        <v>478967596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27002366</v>
      </c>
      <c r="D24" s="6"/>
      <c r="E24" s="7">
        <v>6935723</v>
      </c>
      <c r="F24" s="8">
        <v>6935723</v>
      </c>
      <c r="G24" s="8">
        <v>408748</v>
      </c>
      <c r="H24" s="8">
        <v>586996</v>
      </c>
      <c r="I24" s="8">
        <v>764069</v>
      </c>
      <c r="J24" s="8">
        <v>1759813</v>
      </c>
      <c r="K24" s="8">
        <v>760721</v>
      </c>
      <c r="L24" s="8">
        <v>772341</v>
      </c>
      <c r="M24" s="8">
        <v>678644</v>
      </c>
      <c r="N24" s="8">
        <v>2211706</v>
      </c>
      <c r="O24" s="8"/>
      <c r="P24" s="8"/>
      <c r="Q24" s="8"/>
      <c r="R24" s="8"/>
      <c r="S24" s="8"/>
      <c r="T24" s="8"/>
      <c r="U24" s="8"/>
      <c r="V24" s="8"/>
      <c r="W24" s="8">
        <v>3971519</v>
      </c>
      <c r="X24" s="8">
        <v>3467867</v>
      </c>
      <c r="Y24" s="8">
        <v>503652</v>
      </c>
      <c r="Z24" s="2">
        <v>14.523394351628827</v>
      </c>
      <c r="AA24" s="6">
        <v>6935723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7137800</v>
      </c>
      <c r="D26" s="6"/>
      <c r="E26" s="7">
        <v>161438850</v>
      </c>
      <c r="F26" s="8">
        <v>161438850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80719428</v>
      </c>
      <c r="Y26" s="8">
        <v>-80719428</v>
      </c>
      <c r="Z26" s="2">
        <v>-100</v>
      </c>
      <c r="AA26" s="6">
        <v>161438850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35399829</v>
      </c>
      <c r="F27" s="8">
        <v>35399829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17699913</v>
      </c>
      <c r="Y27" s="8">
        <v>-17699913</v>
      </c>
      <c r="Z27" s="2">
        <v>-100</v>
      </c>
      <c r="AA27" s="6">
        <v>35399829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14098101</v>
      </c>
      <c r="F28" s="8">
        <v>14098101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7049049</v>
      </c>
      <c r="Y28" s="8">
        <v>-7049049</v>
      </c>
      <c r="Z28" s="2">
        <v>-100</v>
      </c>
      <c r="AA28" s="6">
        <v>14098101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148976</v>
      </c>
      <c r="D30" s="6"/>
      <c r="E30" s="7">
        <v>123037</v>
      </c>
      <c r="F30" s="8">
        <v>123037</v>
      </c>
      <c r="G30" s="8"/>
      <c r="H30" s="8"/>
      <c r="I30" s="8"/>
      <c r="J30" s="8"/>
      <c r="K30" s="8">
        <v>22585</v>
      </c>
      <c r="L30" s="8"/>
      <c r="M30" s="8"/>
      <c r="N30" s="8">
        <v>22585</v>
      </c>
      <c r="O30" s="8"/>
      <c r="P30" s="8"/>
      <c r="Q30" s="8"/>
      <c r="R30" s="8"/>
      <c r="S30" s="8"/>
      <c r="T30" s="8"/>
      <c r="U30" s="8"/>
      <c r="V30" s="8"/>
      <c r="W30" s="8">
        <v>22585</v>
      </c>
      <c r="X30" s="8">
        <v>61519</v>
      </c>
      <c r="Y30" s="8">
        <v>-38934</v>
      </c>
      <c r="Z30" s="2">
        <v>-63.287764755603959</v>
      </c>
      <c r="AA30" s="6">
        <v>123037</v>
      </c>
    </row>
    <row r="31" spans="1:27" ht="13.5" x14ac:dyDescent="0.25">
      <c r="A31" s="25" t="s">
        <v>57</v>
      </c>
      <c r="B31" s="24" t="s">
        <v>32</v>
      </c>
      <c r="C31" s="6">
        <v>111358294</v>
      </c>
      <c r="D31" s="6"/>
      <c r="E31" s="7">
        <v>57649501</v>
      </c>
      <c r="F31" s="8">
        <v>57649501</v>
      </c>
      <c r="G31" s="8"/>
      <c r="H31" s="8">
        <v>6752209</v>
      </c>
      <c r="I31" s="8">
        <v>8643696</v>
      </c>
      <c r="J31" s="8">
        <v>15395905</v>
      </c>
      <c r="K31" s="8">
        <v>60884</v>
      </c>
      <c r="L31" s="8">
        <v>16090139</v>
      </c>
      <c r="M31" s="8">
        <v>6997355</v>
      </c>
      <c r="N31" s="8">
        <v>23148378</v>
      </c>
      <c r="O31" s="8"/>
      <c r="P31" s="8"/>
      <c r="Q31" s="8"/>
      <c r="R31" s="8"/>
      <c r="S31" s="8"/>
      <c r="T31" s="8"/>
      <c r="U31" s="8"/>
      <c r="V31" s="8"/>
      <c r="W31" s="8">
        <v>38544283</v>
      </c>
      <c r="X31" s="8">
        <v>28824745</v>
      </c>
      <c r="Y31" s="8">
        <v>9719538</v>
      </c>
      <c r="Z31" s="2">
        <v>33.719424057350722</v>
      </c>
      <c r="AA31" s="6">
        <v>57649501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8341029</v>
      </c>
      <c r="F32" s="8">
        <v>8341029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4170513</v>
      </c>
      <c r="Y32" s="8">
        <v>-4170513</v>
      </c>
      <c r="Z32" s="2">
        <v>-100</v>
      </c>
      <c r="AA32" s="6">
        <v>8341029</v>
      </c>
    </row>
    <row r="33" spans="1:27" ht="13.5" x14ac:dyDescent="0.25">
      <c r="A33" s="25" t="s">
        <v>58</v>
      </c>
      <c r="B33" s="24" t="s">
        <v>32</v>
      </c>
      <c r="C33" s="6">
        <v>341893</v>
      </c>
      <c r="D33" s="6"/>
      <c r="E33" s="7">
        <v>518300</v>
      </c>
      <c r="F33" s="8">
        <v>518300</v>
      </c>
      <c r="G33" s="8">
        <v>3242</v>
      </c>
      <c r="H33" s="8">
        <v>11554</v>
      </c>
      <c r="I33" s="8">
        <v>6221</v>
      </c>
      <c r="J33" s="8">
        <v>21017</v>
      </c>
      <c r="K33" s="8">
        <v>62584</v>
      </c>
      <c r="L33" s="8">
        <v>68638</v>
      </c>
      <c r="M33" s="8">
        <v>5525</v>
      </c>
      <c r="N33" s="8">
        <v>136747</v>
      </c>
      <c r="O33" s="8"/>
      <c r="P33" s="8"/>
      <c r="Q33" s="8"/>
      <c r="R33" s="8"/>
      <c r="S33" s="8"/>
      <c r="T33" s="8"/>
      <c r="U33" s="8"/>
      <c r="V33" s="8"/>
      <c r="W33" s="8">
        <v>157764</v>
      </c>
      <c r="X33" s="8">
        <v>259136</v>
      </c>
      <c r="Y33" s="8">
        <v>-101372</v>
      </c>
      <c r="Z33" s="2">
        <v>-39.119226969622126</v>
      </c>
      <c r="AA33" s="6">
        <v>518300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145989329</v>
      </c>
      <c r="D35" s="33">
        <f>SUM(D24:D34)</f>
        <v>0</v>
      </c>
      <c r="E35" s="34">
        <f t="shared" si="1"/>
        <v>284504370</v>
      </c>
      <c r="F35" s="35">
        <f t="shared" si="1"/>
        <v>284504370</v>
      </c>
      <c r="G35" s="35">
        <f t="shared" si="1"/>
        <v>411990</v>
      </c>
      <c r="H35" s="35">
        <f t="shared" si="1"/>
        <v>7350759</v>
      </c>
      <c r="I35" s="35">
        <f t="shared" si="1"/>
        <v>9413986</v>
      </c>
      <c r="J35" s="35">
        <f t="shared" si="1"/>
        <v>17176735</v>
      </c>
      <c r="K35" s="35">
        <f t="shared" si="1"/>
        <v>906774</v>
      </c>
      <c r="L35" s="35">
        <f t="shared" si="1"/>
        <v>16931118</v>
      </c>
      <c r="M35" s="35">
        <f t="shared" si="1"/>
        <v>7681524</v>
      </c>
      <c r="N35" s="35">
        <f t="shared" si="1"/>
        <v>25519416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42696151</v>
      </c>
      <c r="X35" s="35">
        <f t="shared" si="1"/>
        <v>142252170</v>
      </c>
      <c r="Y35" s="35">
        <f t="shared" si="1"/>
        <v>-99556019</v>
      </c>
      <c r="Z35" s="36">
        <f>+IF(X35&lt;&gt;0,+(Y35/X35)*100,0)</f>
        <v>-69.985588972034662</v>
      </c>
      <c r="AA35" s="33">
        <f>SUM(AA24:AA34)</f>
        <v>284504370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111977598</v>
      </c>
      <c r="D37" s="46">
        <f>+D21-D35</f>
        <v>0</v>
      </c>
      <c r="E37" s="47">
        <f t="shared" si="2"/>
        <v>194463226</v>
      </c>
      <c r="F37" s="48">
        <f t="shared" si="2"/>
        <v>194463226</v>
      </c>
      <c r="G37" s="48">
        <f t="shared" si="2"/>
        <v>17142113</v>
      </c>
      <c r="H37" s="48">
        <f t="shared" si="2"/>
        <v>4481387</v>
      </c>
      <c r="I37" s="48">
        <f t="shared" si="2"/>
        <v>42535991</v>
      </c>
      <c r="J37" s="48">
        <f t="shared" si="2"/>
        <v>64159491</v>
      </c>
      <c r="K37" s="48">
        <f t="shared" si="2"/>
        <v>11378156</v>
      </c>
      <c r="L37" s="48">
        <f t="shared" si="2"/>
        <v>-2882929</v>
      </c>
      <c r="M37" s="48">
        <f t="shared" si="2"/>
        <v>6396340</v>
      </c>
      <c r="N37" s="48">
        <f t="shared" si="2"/>
        <v>14891567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79051058</v>
      </c>
      <c r="X37" s="48">
        <f>IF(F21=F35,0,X21-X35)</f>
        <v>97231618</v>
      </c>
      <c r="Y37" s="48">
        <f t="shared" si="2"/>
        <v>-18180560</v>
      </c>
      <c r="Z37" s="49">
        <f>+IF(X37&lt;&gt;0,+(Y37/X37)*100,0)</f>
        <v>-18.698197534880062</v>
      </c>
      <c r="AA37" s="46">
        <f>+AA21-AA35</f>
        <v>194463226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111977598</v>
      </c>
      <c r="D41" s="56">
        <f>SUM(D37:D40)</f>
        <v>0</v>
      </c>
      <c r="E41" s="57">
        <f t="shared" si="3"/>
        <v>194463226</v>
      </c>
      <c r="F41" s="58">
        <f t="shared" si="3"/>
        <v>194463226</v>
      </c>
      <c r="G41" s="58">
        <f t="shared" si="3"/>
        <v>17142113</v>
      </c>
      <c r="H41" s="58">
        <f t="shared" si="3"/>
        <v>4481387</v>
      </c>
      <c r="I41" s="58">
        <f t="shared" si="3"/>
        <v>42535991</v>
      </c>
      <c r="J41" s="58">
        <f t="shared" si="3"/>
        <v>64159491</v>
      </c>
      <c r="K41" s="58">
        <f t="shared" si="3"/>
        <v>11378156</v>
      </c>
      <c r="L41" s="58">
        <f t="shared" si="3"/>
        <v>-2882929</v>
      </c>
      <c r="M41" s="58">
        <f t="shared" si="3"/>
        <v>6396340</v>
      </c>
      <c r="N41" s="58">
        <f t="shared" si="3"/>
        <v>14891567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79051058</v>
      </c>
      <c r="X41" s="58">
        <f t="shared" si="3"/>
        <v>97231618</v>
      </c>
      <c r="Y41" s="58">
        <f t="shared" si="3"/>
        <v>-18180560</v>
      </c>
      <c r="Z41" s="59">
        <f>+IF(X41&lt;&gt;0,+(Y41/X41)*100,0)</f>
        <v>-18.698197534880062</v>
      </c>
      <c r="AA41" s="56">
        <f>SUM(AA37:AA40)</f>
        <v>194463226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111977598</v>
      </c>
      <c r="D43" s="64">
        <f>+D41-D42</f>
        <v>0</v>
      </c>
      <c r="E43" s="65">
        <f t="shared" si="4"/>
        <v>194463226</v>
      </c>
      <c r="F43" s="66">
        <f t="shared" si="4"/>
        <v>194463226</v>
      </c>
      <c r="G43" s="66">
        <f t="shared" si="4"/>
        <v>17142113</v>
      </c>
      <c r="H43" s="66">
        <f t="shared" si="4"/>
        <v>4481387</v>
      </c>
      <c r="I43" s="66">
        <f t="shared" si="4"/>
        <v>42535991</v>
      </c>
      <c r="J43" s="66">
        <f t="shared" si="4"/>
        <v>64159491</v>
      </c>
      <c r="K43" s="66">
        <f t="shared" si="4"/>
        <v>11378156</v>
      </c>
      <c r="L43" s="66">
        <f t="shared" si="4"/>
        <v>-2882929</v>
      </c>
      <c r="M43" s="66">
        <f t="shared" si="4"/>
        <v>6396340</v>
      </c>
      <c r="N43" s="66">
        <f t="shared" si="4"/>
        <v>14891567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79051058</v>
      </c>
      <c r="X43" s="66">
        <f t="shared" si="4"/>
        <v>97231618</v>
      </c>
      <c r="Y43" s="66">
        <f t="shared" si="4"/>
        <v>-18180560</v>
      </c>
      <c r="Z43" s="67">
        <f>+IF(X43&lt;&gt;0,+(Y43/X43)*100,0)</f>
        <v>-18.698197534880062</v>
      </c>
      <c r="AA43" s="64">
        <f>+AA41-AA42</f>
        <v>194463226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111977598</v>
      </c>
      <c r="D45" s="56">
        <f>SUM(D43:D44)</f>
        <v>0</v>
      </c>
      <c r="E45" s="57">
        <f t="shared" si="5"/>
        <v>194463226</v>
      </c>
      <c r="F45" s="58">
        <f t="shared" si="5"/>
        <v>194463226</v>
      </c>
      <c r="G45" s="58">
        <f t="shared" si="5"/>
        <v>17142113</v>
      </c>
      <c r="H45" s="58">
        <f t="shared" si="5"/>
        <v>4481387</v>
      </c>
      <c r="I45" s="58">
        <f t="shared" si="5"/>
        <v>42535991</v>
      </c>
      <c r="J45" s="58">
        <f t="shared" si="5"/>
        <v>64159491</v>
      </c>
      <c r="K45" s="58">
        <f t="shared" si="5"/>
        <v>11378156</v>
      </c>
      <c r="L45" s="58">
        <f t="shared" si="5"/>
        <v>-2882929</v>
      </c>
      <c r="M45" s="58">
        <f t="shared" si="5"/>
        <v>6396340</v>
      </c>
      <c r="N45" s="58">
        <f t="shared" si="5"/>
        <v>14891567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79051058</v>
      </c>
      <c r="X45" s="58">
        <f t="shared" si="5"/>
        <v>97231618</v>
      </c>
      <c r="Y45" s="58">
        <f t="shared" si="5"/>
        <v>-18180560</v>
      </c>
      <c r="Z45" s="59">
        <f>+IF(X45&lt;&gt;0,+(Y45/X45)*100,0)</f>
        <v>-18.698197534880062</v>
      </c>
      <c r="AA45" s="56">
        <f>SUM(AA43:AA44)</f>
        <v>194463226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111977598</v>
      </c>
      <c r="D47" s="71">
        <f>SUM(D45:D46)</f>
        <v>0</v>
      </c>
      <c r="E47" s="72">
        <f t="shared" si="6"/>
        <v>194463226</v>
      </c>
      <c r="F47" s="73">
        <f t="shared" si="6"/>
        <v>194463226</v>
      </c>
      <c r="G47" s="73">
        <f t="shared" si="6"/>
        <v>17142113</v>
      </c>
      <c r="H47" s="74">
        <f t="shared" si="6"/>
        <v>4481387</v>
      </c>
      <c r="I47" s="74">
        <f t="shared" si="6"/>
        <v>42535991</v>
      </c>
      <c r="J47" s="74">
        <f t="shared" si="6"/>
        <v>64159491</v>
      </c>
      <c r="K47" s="74">
        <f t="shared" si="6"/>
        <v>11378156</v>
      </c>
      <c r="L47" s="74">
        <f t="shared" si="6"/>
        <v>-2882929</v>
      </c>
      <c r="M47" s="73">
        <f t="shared" si="6"/>
        <v>6396340</v>
      </c>
      <c r="N47" s="73">
        <f t="shared" si="6"/>
        <v>14891567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79051058</v>
      </c>
      <c r="X47" s="74">
        <f t="shared" si="6"/>
        <v>97231618</v>
      </c>
      <c r="Y47" s="74">
        <f t="shared" si="6"/>
        <v>-18180560</v>
      </c>
      <c r="Z47" s="75">
        <f>+IF(X47&lt;&gt;0,+(Y47/X47)*100,0)</f>
        <v>-18.698197534880062</v>
      </c>
      <c r="AA47" s="76">
        <f>SUM(AA45:AA46)</f>
        <v>194463226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5283991</v>
      </c>
      <c r="F8" s="8">
        <v>5283991</v>
      </c>
      <c r="G8" s="8">
        <v>311428</v>
      </c>
      <c r="H8" s="8">
        <v>304041</v>
      </c>
      <c r="I8" s="8">
        <v>300359</v>
      </c>
      <c r="J8" s="8">
        <v>915828</v>
      </c>
      <c r="K8" s="8">
        <v>311616</v>
      </c>
      <c r="L8" s="8">
        <v>277495</v>
      </c>
      <c r="M8" s="8"/>
      <c r="N8" s="8">
        <v>589111</v>
      </c>
      <c r="O8" s="8"/>
      <c r="P8" s="8"/>
      <c r="Q8" s="8"/>
      <c r="R8" s="8"/>
      <c r="S8" s="8"/>
      <c r="T8" s="8"/>
      <c r="U8" s="8"/>
      <c r="V8" s="8"/>
      <c r="W8" s="8">
        <v>1504939</v>
      </c>
      <c r="X8" s="8">
        <v>3703302</v>
      </c>
      <c r="Y8" s="8">
        <v>-2198363</v>
      </c>
      <c r="Z8" s="2">
        <v>-59.362239428488415</v>
      </c>
      <c r="AA8" s="6">
        <v>5283991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5283991</v>
      </c>
      <c r="F21" s="35">
        <f t="shared" si="0"/>
        <v>5283991</v>
      </c>
      <c r="G21" s="35">
        <f t="shared" si="0"/>
        <v>311428</v>
      </c>
      <c r="H21" s="35">
        <f t="shared" si="0"/>
        <v>304041</v>
      </c>
      <c r="I21" s="35">
        <f t="shared" si="0"/>
        <v>300359</v>
      </c>
      <c r="J21" s="35">
        <f t="shared" si="0"/>
        <v>915828</v>
      </c>
      <c r="K21" s="35">
        <f t="shared" si="0"/>
        <v>311616</v>
      </c>
      <c r="L21" s="35">
        <f t="shared" si="0"/>
        <v>277495</v>
      </c>
      <c r="M21" s="35">
        <f t="shared" si="0"/>
        <v>0</v>
      </c>
      <c r="N21" s="35">
        <f t="shared" si="0"/>
        <v>589111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1504939</v>
      </c>
      <c r="X21" s="35">
        <f t="shared" si="0"/>
        <v>3703302</v>
      </c>
      <c r="Y21" s="35">
        <f t="shared" si="0"/>
        <v>-2198363</v>
      </c>
      <c r="Z21" s="36">
        <f>+IF(X21&lt;&gt;0,+(Y21/X21)*100,0)</f>
        <v>-59.362239428488415</v>
      </c>
      <c r="AA21" s="33">
        <f>SUM(AA5:AA20)</f>
        <v>5283991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4402840</v>
      </c>
      <c r="F24" s="8">
        <v>4402840</v>
      </c>
      <c r="G24" s="8"/>
      <c r="H24" s="8">
        <v>517115</v>
      </c>
      <c r="I24" s="8"/>
      <c r="J24" s="8">
        <v>517115</v>
      </c>
      <c r="K24" s="8"/>
      <c r="L24" s="8">
        <v>7971</v>
      </c>
      <c r="M24" s="8"/>
      <c r="N24" s="8">
        <v>7971</v>
      </c>
      <c r="O24" s="8"/>
      <c r="P24" s="8"/>
      <c r="Q24" s="8"/>
      <c r="R24" s="8"/>
      <c r="S24" s="8"/>
      <c r="T24" s="8"/>
      <c r="U24" s="8"/>
      <c r="V24" s="8"/>
      <c r="W24" s="8">
        <v>525086</v>
      </c>
      <c r="X24" s="8">
        <v>2201424</v>
      </c>
      <c r="Y24" s="8">
        <v>-1676338</v>
      </c>
      <c r="Z24" s="2">
        <v>-76.147893363568315</v>
      </c>
      <c r="AA24" s="6">
        <v>4402840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776519</v>
      </c>
      <c r="F30" s="8">
        <v>776519</v>
      </c>
      <c r="G30" s="8"/>
      <c r="H30" s="8"/>
      <c r="I30" s="8">
        <v>89435</v>
      </c>
      <c r="J30" s="8">
        <v>89435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89435</v>
      </c>
      <c r="X30" s="8">
        <v>384780</v>
      </c>
      <c r="Y30" s="8">
        <v>-295345</v>
      </c>
      <c r="Z30" s="2">
        <v>-76.756848069026461</v>
      </c>
      <c r="AA30" s="6">
        <v>776519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6482276</v>
      </c>
      <c r="F31" s="8">
        <v>6482276</v>
      </c>
      <c r="G31" s="8"/>
      <c r="H31" s="8"/>
      <c r="I31" s="8"/>
      <c r="J31" s="8"/>
      <c r="K31" s="8">
        <v>3781</v>
      </c>
      <c r="L31" s="8"/>
      <c r="M31" s="8"/>
      <c r="N31" s="8">
        <v>3781</v>
      </c>
      <c r="O31" s="8"/>
      <c r="P31" s="8"/>
      <c r="Q31" s="8"/>
      <c r="R31" s="8"/>
      <c r="S31" s="8"/>
      <c r="T31" s="8"/>
      <c r="U31" s="8"/>
      <c r="V31" s="8"/>
      <c r="W31" s="8">
        <v>3781</v>
      </c>
      <c r="X31" s="8">
        <v>3557406</v>
      </c>
      <c r="Y31" s="8">
        <v>-3553625</v>
      </c>
      <c r="Z31" s="2">
        <v>-99.893714689861085</v>
      </c>
      <c r="AA31" s="6">
        <v>6482276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3479</v>
      </c>
      <c r="F32" s="8">
        <v>3479</v>
      </c>
      <c r="G32" s="8"/>
      <c r="H32" s="8">
        <v>297</v>
      </c>
      <c r="I32" s="8"/>
      <c r="J32" s="8">
        <v>297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297</v>
      </c>
      <c r="X32" s="8">
        <v>1738</v>
      </c>
      <c r="Y32" s="8">
        <v>-1441</v>
      </c>
      <c r="Z32" s="2">
        <v>-82.911392405063282</v>
      </c>
      <c r="AA32" s="6">
        <v>3479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42161</v>
      </c>
      <c r="F33" s="8">
        <v>42161</v>
      </c>
      <c r="G33" s="8"/>
      <c r="H33" s="8">
        <v>4340</v>
      </c>
      <c r="I33" s="8"/>
      <c r="J33" s="8">
        <v>4340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4340</v>
      </c>
      <c r="X33" s="8">
        <v>22284</v>
      </c>
      <c r="Y33" s="8">
        <v>-17944</v>
      </c>
      <c r="Z33" s="2">
        <v>-80.524142882785853</v>
      </c>
      <c r="AA33" s="6">
        <v>42161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11707275</v>
      </c>
      <c r="F35" s="35">
        <f t="shared" si="1"/>
        <v>11707275</v>
      </c>
      <c r="G35" s="35">
        <f t="shared" si="1"/>
        <v>0</v>
      </c>
      <c r="H35" s="35">
        <f t="shared" si="1"/>
        <v>521752</v>
      </c>
      <c r="I35" s="35">
        <f t="shared" si="1"/>
        <v>89435</v>
      </c>
      <c r="J35" s="35">
        <f t="shared" si="1"/>
        <v>611187</v>
      </c>
      <c r="K35" s="35">
        <f t="shared" si="1"/>
        <v>3781</v>
      </c>
      <c r="L35" s="35">
        <f t="shared" si="1"/>
        <v>7971</v>
      </c>
      <c r="M35" s="35">
        <f t="shared" si="1"/>
        <v>0</v>
      </c>
      <c r="N35" s="35">
        <f t="shared" si="1"/>
        <v>11752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622939</v>
      </c>
      <c r="X35" s="35">
        <f t="shared" si="1"/>
        <v>6167632</v>
      </c>
      <c r="Y35" s="35">
        <f t="shared" si="1"/>
        <v>-5544693</v>
      </c>
      <c r="Z35" s="36">
        <f>+IF(X35&lt;&gt;0,+(Y35/X35)*100,0)</f>
        <v>-89.899867566677131</v>
      </c>
      <c r="AA35" s="33">
        <f>SUM(AA24:AA34)</f>
        <v>11707275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-6423284</v>
      </c>
      <c r="F37" s="48">
        <f t="shared" si="2"/>
        <v>-6423284</v>
      </c>
      <c r="G37" s="48">
        <f t="shared" si="2"/>
        <v>311428</v>
      </c>
      <c r="H37" s="48">
        <f t="shared" si="2"/>
        <v>-217711</v>
      </c>
      <c r="I37" s="48">
        <f t="shared" si="2"/>
        <v>210924</v>
      </c>
      <c r="J37" s="48">
        <f t="shared" si="2"/>
        <v>304641</v>
      </c>
      <c r="K37" s="48">
        <f t="shared" si="2"/>
        <v>307835</v>
      </c>
      <c r="L37" s="48">
        <f t="shared" si="2"/>
        <v>269524</v>
      </c>
      <c r="M37" s="48">
        <f t="shared" si="2"/>
        <v>0</v>
      </c>
      <c r="N37" s="48">
        <f t="shared" si="2"/>
        <v>577359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882000</v>
      </c>
      <c r="X37" s="48">
        <f>IF(F21=F35,0,X21-X35)</f>
        <v>-2464330</v>
      </c>
      <c r="Y37" s="48">
        <f t="shared" si="2"/>
        <v>3346330</v>
      </c>
      <c r="Z37" s="49">
        <f>+IF(X37&lt;&gt;0,+(Y37/X37)*100,0)</f>
        <v>-135.7906611533358</v>
      </c>
      <c r="AA37" s="46">
        <f>+AA21-AA35</f>
        <v>-6423284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-6423284</v>
      </c>
      <c r="F41" s="58">
        <f t="shared" si="3"/>
        <v>-6423284</v>
      </c>
      <c r="G41" s="58">
        <f t="shared" si="3"/>
        <v>311428</v>
      </c>
      <c r="H41" s="58">
        <f t="shared" si="3"/>
        <v>-217711</v>
      </c>
      <c r="I41" s="58">
        <f t="shared" si="3"/>
        <v>210924</v>
      </c>
      <c r="J41" s="58">
        <f t="shared" si="3"/>
        <v>304641</v>
      </c>
      <c r="K41" s="58">
        <f t="shared" si="3"/>
        <v>307835</v>
      </c>
      <c r="L41" s="58">
        <f t="shared" si="3"/>
        <v>269524</v>
      </c>
      <c r="M41" s="58">
        <f t="shared" si="3"/>
        <v>0</v>
      </c>
      <c r="N41" s="58">
        <f t="shared" si="3"/>
        <v>577359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882000</v>
      </c>
      <c r="X41" s="58">
        <f t="shared" si="3"/>
        <v>-2464330</v>
      </c>
      <c r="Y41" s="58">
        <f t="shared" si="3"/>
        <v>3346330</v>
      </c>
      <c r="Z41" s="59">
        <f>+IF(X41&lt;&gt;0,+(Y41/X41)*100,0)</f>
        <v>-135.7906611533358</v>
      </c>
      <c r="AA41" s="56">
        <f>SUM(AA37:AA40)</f>
        <v>-6423284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-6423284</v>
      </c>
      <c r="F43" s="66">
        <f t="shared" si="4"/>
        <v>-6423284</v>
      </c>
      <c r="G43" s="66">
        <f t="shared" si="4"/>
        <v>311428</v>
      </c>
      <c r="H43" s="66">
        <f t="shared" si="4"/>
        <v>-217711</v>
      </c>
      <c r="I43" s="66">
        <f t="shared" si="4"/>
        <v>210924</v>
      </c>
      <c r="J43" s="66">
        <f t="shared" si="4"/>
        <v>304641</v>
      </c>
      <c r="K43" s="66">
        <f t="shared" si="4"/>
        <v>307835</v>
      </c>
      <c r="L43" s="66">
        <f t="shared" si="4"/>
        <v>269524</v>
      </c>
      <c r="M43" s="66">
        <f t="shared" si="4"/>
        <v>0</v>
      </c>
      <c r="N43" s="66">
        <f t="shared" si="4"/>
        <v>577359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882000</v>
      </c>
      <c r="X43" s="66">
        <f t="shared" si="4"/>
        <v>-2464330</v>
      </c>
      <c r="Y43" s="66">
        <f t="shared" si="4"/>
        <v>3346330</v>
      </c>
      <c r="Z43" s="67">
        <f>+IF(X43&lt;&gt;0,+(Y43/X43)*100,0)</f>
        <v>-135.7906611533358</v>
      </c>
      <c r="AA43" s="64">
        <f>+AA41-AA42</f>
        <v>-6423284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-6423284</v>
      </c>
      <c r="F45" s="58">
        <f t="shared" si="5"/>
        <v>-6423284</v>
      </c>
      <c r="G45" s="58">
        <f t="shared" si="5"/>
        <v>311428</v>
      </c>
      <c r="H45" s="58">
        <f t="shared" si="5"/>
        <v>-217711</v>
      </c>
      <c r="I45" s="58">
        <f t="shared" si="5"/>
        <v>210924</v>
      </c>
      <c r="J45" s="58">
        <f t="shared" si="5"/>
        <v>304641</v>
      </c>
      <c r="K45" s="58">
        <f t="shared" si="5"/>
        <v>307835</v>
      </c>
      <c r="L45" s="58">
        <f t="shared" si="5"/>
        <v>269524</v>
      </c>
      <c r="M45" s="58">
        <f t="shared" si="5"/>
        <v>0</v>
      </c>
      <c r="N45" s="58">
        <f t="shared" si="5"/>
        <v>577359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882000</v>
      </c>
      <c r="X45" s="58">
        <f t="shared" si="5"/>
        <v>-2464330</v>
      </c>
      <c r="Y45" s="58">
        <f t="shared" si="5"/>
        <v>3346330</v>
      </c>
      <c r="Z45" s="59">
        <f>+IF(X45&lt;&gt;0,+(Y45/X45)*100,0)</f>
        <v>-135.7906611533358</v>
      </c>
      <c r="AA45" s="56">
        <f>SUM(AA43:AA44)</f>
        <v>-6423284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-6423284</v>
      </c>
      <c r="F47" s="73">
        <f t="shared" si="6"/>
        <v>-6423284</v>
      </c>
      <c r="G47" s="73">
        <f t="shared" si="6"/>
        <v>311428</v>
      </c>
      <c r="H47" s="74">
        <f t="shared" si="6"/>
        <v>-217711</v>
      </c>
      <c r="I47" s="74">
        <f t="shared" si="6"/>
        <v>210924</v>
      </c>
      <c r="J47" s="74">
        <f t="shared" si="6"/>
        <v>304641</v>
      </c>
      <c r="K47" s="74">
        <f t="shared" si="6"/>
        <v>307835</v>
      </c>
      <c r="L47" s="74">
        <f t="shared" si="6"/>
        <v>269524</v>
      </c>
      <c r="M47" s="73">
        <f t="shared" si="6"/>
        <v>0</v>
      </c>
      <c r="N47" s="73">
        <f t="shared" si="6"/>
        <v>577359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882000</v>
      </c>
      <c r="X47" s="74">
        <f t="shared" si="6"/>
        <v>-2464330</v>
      </c>
      <c r="Y47" s="74">
        <f t="shared" si="6"/>
        <v>3346330</v>
      </c>
      <c r="Z47" s="75">
        <f>+IF(X47&lt;&gt;0,+(Y47/X47)*100,0)</f>
        <v>-135.7906611533358</v>
      </c>
      <c r="AA47" s="76">
        <f>SUM(AA45:AA46)</f>
        <v>-6423284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2920634</v>
      </c>
      <c r="D8" s="6"/>
      <c r="E8" s="7">
        <v>2845536</v>
      </c>
      <c r="F8" s="8">
        <v>2845536</v>
      </c>
      <c r="G8" s="8">
        <v>195332</v>
      </c>
      <c r="H8" s="8">
        <v>851693</v>
      </c>
      <c r="I8" s="8">
        <v>627008</v>
      </c>
      <c r="J8" s="8">
        <v>1674033</v>
      </c>
      <c r="K8" s="8">
        <v>258814</v>
      </c>
      <c r="L8" s="8">
        <v>642197</v>
      </c>
      <c r="M8" s="8">
        <v>512666</v>
      </c>
      <c r="N8" s="8">
        <v>1413677</v>
      </c>
      <c r="O8" s="8"/>
      <c r="P8" s="8"/>
      <c r="Q8" s="8"/>
      <c r="R8" s="8"/>
      <c r="S8" s="8"/>
      <c r="T8" s="8"/>
      <c r="U8" s="8"/>
      <c r="V8" s="8"/>
      <c r="W8" s="8">
        <v>3087710</v>
      </c>
      <c r="X8" s="8">
        <v>1422762</v>
      </c>
      <c r="Y8" s="8">
        <v>1664948</v>
      </c>
      <c r="Z8" s="2">
        <v>117.0222426519685</v>
      </c>
      <c r="AA8" s="6">
        <v>2845536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19000000</v>
      </c>
      <c r="D18" s="6"/>
      <c r="E18" s="7">
        <v>20330000</v>
      </c>
      <c r="F18" s="8">
        <v>20330000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10164996</v>
      </c>
      <c r="Y18" s="8">
        <v>-10164996</v>
      </c>
      <c r="Z18" s="2">
        <v>-100</v>
      </c>
      <c r="AA18" s="6">
        <v>20330000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21920634</v>
      </c>
      <c r="D21" s="33">
        <f t="shared" si="0"/>
        <v>0</v>
      </c>
      <c r="E21" s="34">
        <f t="shared" si="0"/>
        <v>23175536</v>
      </c>
      <c r="F21" s="35">
        <f t="shared" si="0"/>
        <v>23175536</v>
      </c>
      <c r="G21" s="35">
        <f t="shared" si="0"/>
        <v>195332</v>
      </c>
      <c r="H21" s="35">
        <f t="shared" si="0"/>
        <v>851693</v>
      </c>
      <c r="I21" s="35">
        <f t="shared" si="0"/>
        <v>627008</v>
      </c>
      <c r="J21" s="35">
        <f t="shared" si="0"/>
        <v>1674033</v>
      </c>
      <c r="K21" s="35">
        <f t="shared" si="0"/>
        <v>258814</v>
      </c>
      <c r="L21" s="35">
        <f t="shared" si="0"/>
        <v>642197</v>
      </c>
      <c r="M21" s="35">
        <f t="shared" si="0"/>
        <v>512666</v>
      </c>
      <c r="N21" s="35">
        <f t="shared" si="0"/>
        <v>1413677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3087710</v>
      </c>
      <c r="X21" s="35">
        <f t="shared" si="0"/>
        <v>11587758</v>
      </c>
      <c r="Y21" s="35">
        <f t="shared" si="0"/>
        <v>-8500048</v>
      </c>
      <c r="Z21" s="36">
        <f>+IF(X21&lt;&gt;0,+(Y21/X21)*100,0)</f>
        <v>-73.353689298654672</v>
      </c>
      <c r="AA21" s="33">
        <f>SUM(AA5:AA20)</f>
        <v>23175536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13451967</v>
      </c>
      <c r="D24" s="6"/>
      <c r="E24" s="7">
        <v>14947132</v>
      </c>
      <c r="F24" s="8">
        <v>14947132</v>
      </c>
      <c r="G24" s="8">
        <v>1238526</v>
      </c>
      <c r="H24" s="8">
        <v>1155597</v>
      </c>
      <c r="I24" s="8">
        <v>1238523</v>
      </c>
      <c r="J24" s="8">
        <v>3632646</v>
      </c>
      <c r="K24" s="8">
        <v>1459654</v>
      </c>
      <c r="L24" s="8">
        <v>1251479</v>
      </c>
      <c r="M24" s="8">
        <v>1622363</v>
      </c>
      <c r="N24" s="8">
        <v>4333496</v>
      </c>
      <c r="O24" s="8"/>
      <c r="P24" s="8"/>
      <c r="Q24" s="8"/>
      <c r="R24" s="8"/>
      <c r="S24" s="8"/>
      <c r="T24" s="8"/>
      <c r="U24" s="8"/>
      <c r="V24" s="8"/>
      <c r="W24" s="8">
        <v>7966142</v>
      </c>
      <c r="X24" s="8">
        <v>7473612</v>
      </c>
      <c r="Y24" s="8">
        <v>492530</v>
      </c>
      <c r="Z24" s="2">
        <v>6.5902538156917965</v>
      </c>
      <c r="AA24" s="6">
        <v>14947132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2094224</v>
      </c>
      <c r="D26" s="6"/>
      <c r="E26" s="7">
        <v>1871145</v>
      </c>
      <c r="F26" s="8">
        <v>1871145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935574</v>
      </c>
      <c r="Y26" s="8">
        <v>-935574</v>
      </c>
      <c r="Z26" s="2">
        <v>-100</v>
      </c>
      <c r="AA26" s="6">
        <v>1871145</v>
      </c>
    </row>
    <row r="27" spans="1:27" ht="13.5" x14ac:dyDescent="0.25">
      <c r="A27" s="25" t="s">
        <v>53</v>
      </c>
      <c r="B27" s="24" t="s">
        <v>32</v>
      </c>
      <c r="C27" s="6">
        <v>2771290</v>
      </c>
      <c r="D27" s="6"/>
      <c r="E27" s="7">
        <v>3147762</v>
      </c>
      <c r="F27" s="8">
        <v>3147762</v>
      </c>
      <c r="G27" s="8"/>
      <c r="H27" s="8">
        <v>461882</v>
      </c>
      <c r="I27" s="8">
        <v>230941</v>
      </c>
      <c r="J27" s="8">
        <v>692823</v>
      </c>
      <c r="K27" s="8">
        <v>230941</v>
      </c>
      <c r="L27" s="8">
        <v>230941</v>
      </c>
      <c r="M27" s="8">
        <v>230941</v>
      </c>
      <c r="N27" s="8">
        <v>692823</v>
      </c>
      <c r="O27" s="8"/>
      <c r="P27" s="8"/>
      <c r="Q27" s="8"/>
      <c r="R27" s="8"/>
      <c r="S27" s="8"/>
      <c r="T27" s="8"/>
      <c r="U27" s="8"/>
      <c r="V27" s="8"/>
      <c r="W27" s="8">
        <v>1385646</v>
      </c>
      <c r="X27" s="8">
        <v>1573884</v>
      </c>
      <c r="Y27" s="8">
        <v>-188238</v>
      </c>
      <c r="Z27" s="2">
        <v>-11.960093628247062</v>
      </c>
      <c r="AA27" s="6">
        <v>3147762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1710733</v>
      </c>
      <c r="D31" s="6"/>
      <c r="E31" s="7">
        <v>1102000</v>
      </c>
      <c r="F31" s="8">
        <v>1102000</v>
      </c>
      <c r="G31" s="8"/>
      <c r="H31" s="8"/>
      <c r="I31" s="8">
        <v>2100</v>
      </c>
      <c r="J31" s="8">
        <v>2100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2100</v>
      </c>
      <c r="X31" s="8">
        <v>551010</v>
      </c>
      <c r="Y31" s="8">
        <v>-548910</v>
      </c>
      <c r="Z31" s="2">
        <v>-99.618881689987475</v>
      </c>
      <c r="AA31" s="6">
        <v>1102000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30862634</v>
      </c>
      <c r="D33" s="6"/>
      <c r="E33" s="7">
        <v>5000</v>
      </c>
      <c r="F33" s="8">
        <v>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2502</v>
      </c>
      <c r="Y33" s="8">
        <v>-2502</v>
      </c>
      <c r="Z33" s="2">
        <v>-100</v>
      </c>
      <c r="AA33" s="6">
        <v>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50890848</v>
      </c>
      <c r="D35" s="33">
        <f>SUM(D24:D34)</f>
        <v>0</v>
      </c>
      <c r="E35" s="34">
        <f t="shared" si="1"/>
        <v>21073039</v>
      </c>
      <c r="F35" s="35">
        <f t="shared" si="1"/>
        <v>21073039</v>
      </c>
      <c r="G35" s="35">
        <f t="shared" si="1"/>
        <v>1238526</v>
      </c>
      <c r="H35" s="35">
        <f t="shared" si="1"/>
        <v>1617479</v>
      </c>
      <c r="I35" s="35">
        <f t="shared" si="1"/>
        <v>1471564</v>
      </c>
      <c r="J35" s="35">
        <f t="shared" si="1"/>
        <v>4327569</v>
      </c>
      <c r="K35" s="35">
        <f t="shared" si="1"/>
        <v>1690595</v>
      </c>
      <c r="L35" s="35">
        <f t="shared" si="1"/>
        <v>1482420</v>
      </c>
      <c r="M35" s="35">
        <f t="shared" si="1"/>
        <v>1853304</v>
      </c>
      <c r="N35" s="35">
        <f t="shared" si="1"/>
        <v>5026319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9353888</v>
      </c>
      <c r="X35" s="35">
        <f t="shared" si="1"/>
        <v>10536582</v>
      </c>
      <c r="Y35" s="35">
        <f t="shared" si="1"/>
        <v>-1182694</v>
      </c>
      <c r="Z35" s="36">
        <f>+IF(X35&lt;&gt;0,+(Y35/X35)*100,0)</f>
        <v>-11.224645715280344</v>
      </c>
      <c r="AA35" s="33">
        <f>SUM(AA24:AA34)</f>
        <v>21073039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-28970214</v>
      </c>
      <c r="D37" s="46">
        <f>+D21-D35</f>
        <v>0</v>
      </c>
      <c r="E37" s="47">
        <f t="shared" si="2"/>
        <v>2102497</v>
      </c>
      <c r="F37" s="48">
        <f t="shared" si="2"/>
        <v>2102497</v>
      </c>
      <c r="G37" s="48">
        <f t="shared" si="2"/>
        <v>-1043194</v>
      </c>
      <c r="H37" s="48">
        <f t="shared" si="2"/>
        <v>-765786</v>
      </c>
      <c r="I37" s="48">
        <f t="shared" si="2"/>
        <v>-844556</v>
      </c>
      <c r="J37" s="48">
        <f t="shared" si="2"/>
        <v>-2653536</v>
      </c>
      <c r="K37" s="48">
        <f t="shared" si="2"/>
        <v>-1431781</v>
      </c>
      <c r="L37" s="48">
        <f t="shared" si="2"/>
        <v>-840223</v>
      </c>
      <c r="M37" s="48">
        <f t="shared" si="2"/>
        <v>-1340638</v>
      </c>
      <c r="N37" s="48">
        <f t="shared" si="2"/>
        <v>-3612642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-6266178</v>
      </c>
      <c r="X37" s="48">
        <f>IF(F21=F35,0,X21-X35)</f>
        <v>1051176</v>
      </c>
      <c r="Y37" s="48">
        <f t="shared" si="2"/>
        <v>-7317354</v>
      </c>
      <c r="Z37" s="49">
        <f>+IF(X37&lt;&gt;0,+(Y37/X37)*100,0)</f>
        <v>-696.11121258476226</v>
      </c>
      <c r="AA37" s="46">
        <f>+AA21-AA35</f>
        <v>2102497</v>
      </c>
    </row>
    <row r="38" spans="1:27" ht="23.1" customHeight="1" x14ac:dyDescent="0.25">
      <c r="A38" s="50" t="s">
        <v>62</v>
      </c>
      <c r="B38" s="29" t="s">
        <v>32</v>
      </c>
      <c r="C38" s="6">
        <v>37220714</v>
      </c>
      <c r="D38" s="6"/>
      <c r="E38" s="7">
        <v>11857842</v>
      </c>
      <c r="F38" s="8">
        <v>11857842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5928918</v>
      </c>
      <c r="Y38" s="8">
        <v>-5928918</v>
      </c>
      <c r="Z38" s="2">
        <v>-100</v>
      </c>
      <c r="AA38" s="6">
        <v>11857842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8250500</v>
      </c>
      <c r="D41" s="56">
        <f>SUM(D37:D40)</f>
        <v>0</v>
      </c>
      <c r="E41" s="57">
        <f t="shared" si="3"/>
        <v>13960339</v>
      </c>
      <c r="F41" s="58">
        <f t="shared" si="3"/>
        <v>13960339</v>
      </c>
      <c r="G41" s="58">
        <f t="shared" si="3"/>
        <v>-1043194</v>
      </c>
      <c r="H41" s="58">
        <f t="shared" si="3"/>
        <v>-765786</v>
      </c>
      <c r="I41" s="58">
        <f t="shared" si="3"/>
        <v>-844556</v>
      </c>
      <c r="J41" s="58">
        <f t="shared" si="3"/>
        <v>-2653536</v>
      </c>
      <c r="K41" s="58">
        <f t="shared" si="3"/>
        <v>-1431781</v>
      </c>
      <c r="L41" s="58">
        <f t="shared" si="3"/>
        <v>-840223</v>
      </c>
      <c r="M41" s="58">
        <f t="shared" si="3"/>
        <v>-1340638</v>
      </c>
      <c r="N41" s="58">
        <f t="shared" si="3"/>
        <v>-3612642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-6266178</v>
      </c>
      <c r="X41" s="58">
        <f t="shared" si="3"/>
        <v>6980094</v>
      </c>
      <c r="Y41" s="58">
        <f t="shared" si="3"/>
        <v>-13246272</v>
      </c>
      <c r="Z41" s="59">
        <f>+IF(X41&lt;&gt;0,+(Y41/X41)*100,0)</f>
        <v>-189.77211481679186</v>
      </c>
      <c r="AA41" s="56">
        <f>SUM(AA37:AA40)</f>
        <v>13960339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8250500</v>
      </c>
      <c r="D43" s="64">
        <f>+D41-D42</f>
        <v>0</v>
      </c>
      <c r="E43" s="65">
        <f t="shared" si="4"/>
        <v>13960339</v>
      </c>
      <c r="F43" s="66">
        <f t="shared" si="4"/>
        <v>13960339</v>
      </c>
      <c r="G43" s="66">
        <f t="shared" si="4"/>
        <v>-1043194</v>
      </c>
      <c r="H43" s="66">
        <f t="shared" si="4"/>
        <v>-765786</v>
      </c>
      <c r="I43" s="66">
        <f t="shared" si="4"/>
        <v>-844556</v>
      </c>
      <c r="J43" s="66">
        <f t="shared" si="4"/>
        <v>-2653536</v>
      </c>
      <c r="K43" s="66">
        <f t="shared" si="4"/>
        <v>-1431781</v>
      </c>
      <c r="L43" s="66">
        <f t="shared" si="4"/>
        <v>-840223</v>
      </c>
      <c r="M43" s="66">
        <f t="shared" si="4"/>
        <v>-1340638</v>
      </c>
      <c r="N43" s="66">
        <f t="shared" si="4"/>
        <v>-3612642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-6266178</v>
      </c>
      <c r="X43" s="66">
        <f t="shared" si="4"/>
        <v>6980094</v>
      </c>
      <c r="Y43" s="66">
        <f t="shared" si="4"/>
        <v>-13246272</v>
      </c>
      <c r="Z43" s="67">
        <f>+IF(X43&lt;&gt;0,+(Y43/X43)*100,0)</f>
        <v>-189.77211481679186</v>
      </c>
      <c r="AA43" s="64">
        <f>+AA41-AA42</f>
        <v>13960339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8250500</v>
      </c>
      <c r="D45" s="56">
        <f>SUM(D43:D44)</f>
        <v>0</v>
      </c>
      <c r="E45" s="57">
        <f t="shared" si="5"/>
        <v>13960339</v>
      </c>
      <c r="F45" s="58">
        <f t="shared" si="5"/>
        <v>13960339</v>
      </c>
      <c r="G45" s="58">
        <f t="shared" si="5"/>
        <v>-1043194</v>
      </c>
      <c r="H45" s="58">
        <f t="shared" si="5"/>
        <v>-765786</v>
      </c>
      <c r="I45" s="58">
        <f t="shared" si="5"/>
        <v>-844556</v>
      </c>
      <c r="J45" s="58">
        <f t="shared" si="5"/>
        <v>-2653536</v>
      </c>
      <c r="K45" s="58">
        <f t="shared" si="5"/>
        <v>-1431781</v>
      </c>
      <c r="L45" s="58">
        <f t="shared" si="5"/>
        <v>-840223</v>
      </c>
      <c r="M45" s="58">
        <f t="shared" si="5"/>
        <v>-1340638</v>
      </c>
      <c r="N45" s="58">
        <f t="shared" si="5"/>
        <v>-3612642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-6266178</v>
      </c>
      <c r="X45" s="58">
        <f t="shared" si="5"/>
        <v>6980094</v>
      </c>
      <c r="Y45" s="58">
        <f t="shared" si="5"/>
        <v>-13246272</v>
      </c>
      <c r="Z45" s="59">
        <f>+IF(X45&lt;&gt;0,+(Y45/X45)*100,0)</f>
        <v>-189.77211481679186</v>
      </c>
      <c r="AA45" s="56">
        <f>SUM(AA43:AA44)</f>
        <v>13960339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8250500</v>
      </c>
      <c r="D47" s="71">
        <f>SUM(D45:D46)</f>
        <v>0</v>
      </c>
      <c r="E47" s="72">
        <f t="shared" si="6"/>
        <v>13960339</v>
      </c>
      <c r="F47" s="73">
        <f t="shared" si="6"/>
        <v>13960339</v>
      </c>
      <c r="G47" s="73">
        <f t="shared" si="6"/>
        <v>-1043194</v>
      </c>
      <c r="H47" s="74">
        <f t="shared" si="6"/>
        <v>-765786</v>
      </c>
      <c r="I47" s="74">
        <f t="shared" si="6"/>
        <v>-844556</v>
      </c>
      <c r="J47" s="74">
        <f t="shared" si="6"/>
        <v>-2653536</v>
      </c>
      <c r="K47" s="74">
        <f t="shared" si="6"/>
        <v>-1431781</v>
      </c>
      <c r="L47" s="74">
        <f t="shared" si="6"/>
        <v>-840223</v>
      </c>
      <c r="M47" s="73">
        <f t="shared" si="6"/>
        <v>-1340638</v>
      </c>
      <c r="N47" s="73">
        <f t="shared" si="6"/>
        <v>-3612642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-6266178</v>
      </c>
      <c r="X47" s="74">
        <f t="shared" si="6"/>
        <v>6980094</v>
      </c>
      <c r="Y47" s="74">
        <f t="shared" si="6"/>
        <v>-13246272</v>
      </c>
      <c r="Z47" s="75">
        <f>+IF(X47&lt;&gt;0,+(Y47/X47)*100,0)</f>
        <v>-189.77211481679186</v>
      </c>
      <c r="AA47" s="76">
        <f>SUM(AA45:AA46)</f>
        <v>13960339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10421237</v>
      </c>
      <c r="F24" s="8">
        <v>10421237</v>
      </c>
      <c r="G24" s="8">
        <v>799986</v>
      </c>
      <c r="H24" s="8">
        <v>656754</v>
      </c>
      <c r="I24" s="8">
        <v>695864</v>
      </c>
      <c r="J24" s="8">
        <v>2152604</v>
      </c>
      <c r="K24" s="8">
        <v>787508</v>
      </c>
      <c r="L24" s="8">
        <v>936948</v>
      </c>
      <c r="M24" s="8">
        <v>859212</v>
      </c>
      <c r="N24" s="8">
        <v>2583668</v>
      </c>
      <c r="O24" s="8"/>
      <c r="P24" s="8"/>
      <c r="Q24" s="8"/>
      <c r="R24" s="8"/>
      <c r="S24" s="8"/>
      <c r="T24" s="8"/>
      <c r="U24" s="8"/>
      <c r="V24" s="8"/>
      <c r="W24" s="8">
        <v>4736272</v>
      </c>
      <c r="X24" s="8">
        <v>5210621</v>
      </c>
      <c r="Y24" s="8">
        <v>-474349</v>
      </c>
      <c r="Z24" s="2">
        <v>-9.103502250499508</v>
      </c>
      <c r="AA24" s="6">
        <v>10421237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10421237</v>
      </c>
      <c r="F35" s="35">
        <f t="shared" si="1"/>
        <v>10421237</v>
      </c>
      <c r="G35" s="35">
        <f t="shared" si="1"/>
        <v>799986</v>
      </c>
      <c r="H35" s="35">
        <f t="shared" si="1"/>
        <v>656754</v>
      </c>
      <c r="I35" s="35">
        <f t="shared" si="1"/>
        <v>695864</v>
      </c>
      <c r="J35" s="35">
        <f t="shared" si="1"/>
        <v>2152604</v>
      </c>
      <c r="K35" s="35">
        <f t="shared" si="1"/>
        <v>787508</v>
      </c>
      <c r="L35" s="35">
        <f t="shared" si="1"/>
        <v>936948</v>
      </c>
      <c r="M35" s="35">
        <f t="shared" si="1"/>
        <v>859212</v>
      </c>
      <c r="N35" s="35">
        <f t="shared" si="1"/>
        <v>2583668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4736272</v>
      </c>
      <c r="X35" s="35">
        <f t="shared" si="1"/>
        <v>5210621</v>
      </c>
      <c r="Y35" s="35">
        <f t="shared" si="1"/>
        <v>-474349</v>
      </c>
      <c r="Z35" s="36">
        <f>+IF(X35&lt;&gt;0,+(Y35/X35)*100,0)</f>
        <v>-9.103502250499508</v>
      </c>
      <c r="AA35" s="33">
        <f>SUM(AA24:AA34)</f>
        <v>10421237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-10421237</v>
      </c>
      <c r="F37" s="48">
        <f t="shared" si="2"/>
        <v>-10421237</v>
      </c>
      <c r="G37" s="48">
        <f t="shared" si="2"/>
        <v>-799986</v>
      </c>
      <c r="H37" s="48">
        <f t="shared" si="2"/>
        <v>-656754</v>
      </c>
      <c r="I37" s="48">
        <f t="shared" si="2"/>
        <v>-695864</v>
      </c>
      <c r="J37" s="48">
        <f t="shared" si="2"/>
        <v>-2152604</v>
      </c>
      <c r="K37" s="48">
        <f t="shared" si="2"/>
        <v>-787508</v>
      </c>
      <c r="L37" s="48">
        <f t="shared" si="2"/>
        <v>-936948</v>
      </c>
      <c r="M37" s="48">
        <f t="shared" si="2"/>
        <v>-859212</v>
      </c>
      <c r="N37" s="48">
        <f t="shared" si="2"/>
        <v>-2583668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-4736272</v>
      </c>
      <c r="X37" s="48">
        <f>IF(F21=F35,0,X21-X35)</f>
        <v>-5210621</v>
      </c>
      <c r="Y37" s="48">
        <f t="shared" si="2"/>
        <v>474349</v>
      </c>
      <c r="Z37" s="49">
        <f>+IF(X37&lt;&gt;0,+(Y37/X37)*100,0)</f>
        <v>-9.103502250499508</v>
      </c>
      <c r="AA37" s="46">
        <f>+AA21-AA35</f>
        <v>-10421237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-10421237</v>
      </c>
      <c r="F41" s="58">
        <f t="shared" si="3"/>
        <v>-10421237</v>
      </c>
      <c r="G41" s="58">
        <f t="shared" si="3"/>
        <v>-799986</v>
      </c>
      <c r="H41" s="58">
        <f t="shared" si="3"/>
        <v>-656754</v>
      </c>
      <c r="I41" s="58">
        <f t="shared" si="3"/>
        <v>-695864</v>
      </c>
      <c r="J41" s="58">
        <f t="shared" si="3"/>
        <v>-2152604</v>
      </c>
      <c r="K41" s="58">
        <f t="shared" si="3"/>
        <v>-787508</v>
      </c>
      <c r="L41" s="58">
        <f t="shared" si="3"/>
        <v>-936948</v>
      </c>
      <c r="M41" s="58">
        <f t="shared" si="3"/>
        <v>-859212</v>
      </c>
      <c r="N41" s="58">
        <f t="shared" si="3"/>
        <v>-2583668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-4736272</v>
      </c>
      <c r="X41" s="58">
        <f t="shared" si="3"/>
        <v>-5210621</v>
      </c>
      <c r="Y41" s="58">
        <f t="shared" si="3"/>
        <v>474349</v>
      </c>
      <c r="Z41" s="59">
        <f>+IF(X41&lt;&gt;0,+(Y41/X41)*100,0)</f>
        <v>-9.103502250499508</v>
      </c>
      <c r="AA41" s="56">
        <f>SUM(AA37:AA40)</f>
        <v>-10421237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-10421237</v>
      </c>
      <c r="F43" s="66">
        <f t="shared" si="4"/>
        <v>-10421237</v>
      </c>
      <c r="G43" s="66">
        <f t="shared" si="4"/>
        <v>-799986</v>
      </c>
      <c r="H43" s="66">
        <f t="shared" si="4"/>
        <v>-656754</v>
      </c>
      <c r="I43" s="66">
        <f t="shared" si="4"/>
        <v>-695864</v>
      </c>
      <c r="J43" s="66">
        <f t="shared" si="4"/>
        <v>-2152604</v>
      </c>
      <c r="K43" s="66">
        <f t="shared" si="4"/>
        <v>-787508</v>
      </c>
      <c r="L43" s="66">
        <f t="shared" si="4"/>
        <v>-936948</v>
      </c>
      <c r="M43" s="66">
        <f t="shared" si="4"/>
        <v>-859212</v>
      </c>
      <c r="N43" s="66">
        <f t="shared" si="4"/>
        <v>-2583668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-4736272</v>
      </c>
      <c r="X43" s="66">
        <f t="shared" si="4"/>
        <v>-5210621</v>
      </c>
      <c r="Y43" s="66">
        <f t="shared" si="4"/>
        <v>474349</v>
      </c>
      <c r="Z43" s="67">
        <f>+IF(X43&lt;&gt;0,+(Y43/X43)*100,0)</f>
        <v>-9.103502250499508</v>
      </c>
      <c r="AA43" s="64">
        <f>+AA41-AA42</f>
        <v>-10421237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-10421237</v>
      </c>
      <c r="F45" s="58">
        <f t="shared" si="5"/>
        <v>-10421237</v>
      </c>
      <c r="G45" s="58">
        <f t="shared" si="5"/>
        <v>-799986</v>
      </c>
      <c r="H45" s="58">
        <f t="shared" si="5"/>
        <v>-656754</v>
      </c>
      <c r="I45" s="58">
        <f t="shared" si="5"/>
        <v>-695864</v>
      </c>
      <c r="J45" s="58">
        <f t="shared" si="5"/>
        <v>-2152604</v>
      </c>
      <c r="K45" s="58">
        <f t="shared" si="5"/>
        <v>-787508</v>
      </c>
      <c r="L45" s="58">
        <f t="shared" si="5"/>
        <v>-936948</v>
      </c>
      <c r="M45" s="58">
        <f t="shared" si="5"/>
        <v>-859212</v>
      </c>
      <c r="N45" s="58">
        <f t="shared" si="5"/>
        <v>-2583668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-4736272</v>
      </c>
      <c r="X45" s="58">
        <f t="shared" si="5"/>
        <v>-5210621</v>
      </c>
      <c r="Y45" s="58">
        <f t="shared" si="5"/>
        <v>474349</v>
      </c>
      <c r="Z45" s="59">
        <f>+IF(X45&lt;&gt;0,+(Y45/X45)*100,0)</f>
        <v>-9.103502250499508</v>
      </c>
      <c r="AA45" s="56">
        <f>SUM(AA43:AA44)</f>
        <v>-10421237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-10421237</v>
      </c>
      <c r="F47" s="73">
        <f t="shared" si="6"/>
        <v>-10421237</v>
      </c>
      <c r="G47" s="73">
        <f t="shared" si="6"/>
        <v>-799986</v>
      </c>
      <c r="H47" s="74">
        <f t="shared" si="6"/>
        <v>-656754</v>
      </c>
      <c r="I47" s="74">
        <f t="shared" si="6"/>
        <v>-695864</v>
      </c>
      <c r="J47" s="74">
        <f t="shared" si="6"/>
        <v>-2152604</v>
      </c>
      <c r="K47" s="74">
        <f t="shared" si="6"/>
        <v>-787508</v>
      </c>
      <c r="L47" s="74">
        <f t="shared" si="6"/>
        <v>-936948</v>
      </c>
      <c r="M47" s="73">
        <f t="shared" si="6"/>
        <v>-859212</v>
      </c>
      <c r="N47" s="73">
        <f t="shared" si="6"/>
        <v>-2583668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-4736272</v>
      </c>
      <c r="X47" s="74">
        <f t="shared" si="6"/>
        <v>-5210621</v>
      </c>
      <c r="Y47" s="74">
        <f t="shared" si="6"/>
        <v>474349</v>
      </c>
      <c r="Z47" s="75">
        <f>+IF(X47&lt;&gt;0,+(Y47/X47)*100,0)</f>
        <v>-9.103502250499508</v>
      </c>
      <c r="AA47" s="76">
        <f>SUM(AA45:AA46)</f>
        <v>-10421237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12245794</v>
      </c>
      <c r="D8" s="6"/>
      <c r="E8" s="7">
        <v>12507371</v>
      </c>
      <c r="F8" s="8">
        <v>12507371</v>
      </c>
      <c r="G8" s="8">
        <v>1066409</v>
      </c>
      <c r="H8" s="8">
        <v>1066409</v>
      </c>
      <c r="I8" s="8">
        <v>1066449</v>
      </c>
      <c r="J8" s="8">
        <v>3199267</v>
      </c>
      <c r="K8" s="8">
        <v>1066449</v>
      </c>
      <c r="L8" s="8">
        <v>768197</v>
      </c>
      <c r="M8" s="8">
        <v>1066856</v>
      </c>
      <c r="N8" s="8">
        <v>2901502</v>
      </c>
      <c r="O8" s="8"/>
      <c r="P8" s="8"/>
      <c r="Q8" s="8"/>
      <c r="R8" s="8"/>
      <c r="S8" s="8"/>
      <c r="T8" s="8"/>
      <c r="U8" s="8"/>
      <c r="V8" s="8"/>
      <c r="W8" s="8">
        <v>6100769</v>
      </c>
      <c r="X8" s="8">
        <v>6253680</v>
      </c>
      <c r="Y8" s="8">
        <v>-152911</v>
      </c>
      <c r="Z8" s="2">
        <v>-2.4451363037443552</v>
      </c>
      <c r="AA8" s="6">
        <v>12507371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12245794</v>
      </c>
      <c r="D21" s="33">
        <f t="shared" si="0"/>
        <v>0</v>
      </c>
      <c r="E21" s="34">
        <f t="shared" si="0"/>
        <v>12507371</v>
      </c>
      <c r="F21" s="35">
        <f t="shared" si="0"/>
        <v>12507371</v>
      </c>
      <c r="G21" s="35">
        <f t="shared" si="0"/>
        <v>1066409</v>
      </c>
      <c r="H21" s="35">
        <f t="shared" si="0"/>
        <v>1066409</v>
      </c>
      <c r="I21" s="35">
        <f t="shared" si="0"/>
        <v>1066449</v>
      </c>
      <c r="J21" s="35">
        <f t="shared" si="0"/>
        <v>3199267</v>
      </c>
      <c r="K21" s="35">
        <f t="shared" si="0"/>
        <v>1066449</v>
      </c>
      <c r="L21" s="35">
        <f t="shared" si="0"/>
        <v>768197</v>
      </c>
      <c r="M21" s="35">
        <f t="shared" si="0"/>
        <v>1066856</v>
      </c>
      <c r="N21" s="35">
        <f t="shared" si="0"/>
        <v>2901502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6100769</v>
      </c>
      <c r="X21" s="35">
        <f t="shared" si="0"/>
        <v>6253680</v>
      </c>
      <c r="Y21" s="35">
        <f t="shared" si="0"/>
        <v>-152911</v>
      </c>
      <c r="Z21" s="36">
        <f>+IF(X21&lt;&gt;0,+(Y21/X21)*100,0)</f>
        <v>-2.4451363037443552</v>
      </c>
      <c r="AA21" s="33">
        <f>SUM(AA5:AA20)</f>
        <v>12507371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8256472</v>
      </c>
      <c r="D24" s="6"/>
      <c r="E24" s="7">
        <v>9092081</v>
      </c>
      <c r="F24" s="8">
        <v>9092081</v>
      </c>
      <c r="G24" s="8">
        <v>674588</v>
      </c>
      <c r="H24" s="8"/>
      <c r="I24" s="8"/>
      <c r="J24" s="8">
        <v>674588</v>
      </c>
      <c r="K24" s="8">
        <v>645122</v>
      </c>
      <c r="L24" s="8"/>
      <c r="M24" s="8"/>
      <c r="N24" s="8">
        <v>645122</v>
      </c>
      <c r="O24" s="8"/>
      <c r="P24" s="8"/>
      <c r="Q24" s="8"/>
      <c r="R24" s="8"/>
      <c r="S24" s="8"/>
      <c r="T24" s="8"/>
      <c r="U24" s="8"/>
      <c r="V24" s="8"/>
      <c r="W24" s="8">
        <v>1319710</v>
      </c>
      <c r="X24" s="8">
        <v>4546110</v>
      </c>
      <c r="Y24" s="8">
        <v>-3226400</v>
      </c>
      <c r="Z24" s="2">
        <v>-70.970566044376397</v>
      </c>
      <c r="AA24" s="6">
        <v>9092081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179659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2963117</v>
      </c>
      <c r="D31" s="6"/>
      <c r="E31" s="7">
        <v>209531</v>
      </c>
      <c r="F31" s="8">
        <v>209531</v>
      </c>
      <c r="G31" s="8"/>
      <c r="H31" s="8"/>
      <c r="I31" s="8">
        <v>164500</v>
      </c>
      <c r="J31" s="8">
        <v>164500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164500</v>
      </c>
      <c r="X31" s="8">
        <v>104772</v>
      </c>
      <c r="Y31" s="8">
        <v>59728</v>
      </c>
      <c r="Z31" s="2">
        <v>57.007597449700299</v>
      </c>
      <c r="AA31" s="6">
        <v>209531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467604</v>
      </c>
      <c r="D33" s="6"/>
      <c r="E33" s="7">
        <v>400840</v>
      </c>
      <c r="F33" s="8">
        <v>400840</v>
      </c>
      <c r="G33" s="8"/>
      <c r="H33" s="8"/>
      <c r="I33" s="8"/>
      <c r="J33" s="8"/>
      <c r="K33" s="8">
        <v>311986</v>
      </c>
      <c r="L33" s="8"/>
      <c r="M33" s="8"/>
      <c r="N33" s="8">
        <v>311986</v>
      </c>
      <c r="O33" s="8"/>
      <c r="P33" s="8"/>
      <c r="Q33" s="8"/>
      <c r="R33" s="8"/>
      <c r="S33" s="8"/>
      <c r="T33" s="8"/>
      <c r="U33" s="8"/>
      <c r="V33" s="8"/>
      <c r="W33" s="8">
        <v>311986</v>
      </c>
      <c r="X33" s="8">
        <v>200424</v>
      </c>
      <c r="Y33" s="8">
        <v>111562</v>
      </c>
      <c r="Z33" s="2">
        <v>55.662994451762259</v>
      </c>
      <c r="AA33" s="6">
        <v>400840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11866852</v>
      </c>
      <c r="D35" s="33">
        <f>SUM(D24:D34)</f>
        <v>0</v>
      </c>
      <c r="E35" s="34">
        <f t="shared" si="1"/>
        <v>9702452</v>
      </c>
      <c r="F35" s="35">
        <f t="shared" si="1"/>
        <v>9702452</v>
      </c>
      <c r="G35" s="35">
        <f t="shared" si="1"/>
        <v>674588</v>
      </c>
      <c r="H35" s="35">
        <f t="shared" si="1"/>
        <v>0</v>
      </c>
      <c r="I35" s="35">
        <f t="shared" si="1"/>
        <v>164500</v>
      </c>
      <c r="J35" s="35">
        <f t="shared" si="1"/>
        <v>839088</v>
      </c>
      <c r="K35" s="35">
        <f t="shared" si="1"/>
        <v>957108</v>
      </c>
      <c r="L35" s="35">
        <f t="shared" si="1"/>
        <v>0</v>
      </c>
      <c r="M35" s="35">
        <f t="shared" si="1"/>
        <v>0</v>
      </c>
      <c r="N35" s="35">
        <f t="shared" si="1"/>
        <v>957108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1796196</v>
      </c>
      <c r="X35" s="35">
        <f t="shared" si="1"/>
        <v>4851306</v>
      </c>
      <c r="Y35" s="35">
        <f t="shared" si="1"/>
        <v>-3055110</v>
      </c>
      <c r="Z35" s="36">
        <f>+IF(X35&lt;&gt;0,+(Y35/X35)*100,0)</f>
        <v>-62.975000958504779</v>
      </c>
      <c r="AA35" s="33">
        <f>SUM(AA24:AA34)</f>
        <v>9702452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378942</v>
      </c>
      <c r="D37" s="46">
        <f>+D21-D35</f>
        <v>0</v>
      </c>
      <c r="E37" s="47">
        <f t="shared" si="2"/>
        <v>2804919</v>
      </c>
      <c r="F37" s="48">
        <f t="shared" si="2"/>
        <v>2804919</v>
      </c>
      <c r="G37" s="48">
        <f t="shared" si="2"/>
        <v>391821</v>
      </c>
      <c r="H37" s="48">
        <f t="shared" si="2"/>
        <v>1066409</v>
      </c>
      <c r="I37" s="48">
        <f t="shared" si="2"/>
        <v>901949</v>
      </c>
      <c r="J37" s="48">
        <f t="shared" si="2"/>
        <v>2360179</v>
      </c>
      <c r="K37" s="48">
        <f t="shared" si="2"/>
        <v>109341</v>
      </c>
      <c r="L37" s="48">
        <f t="shared" si="2"/>
        <v>768197</v>
      </c>
      <c r="M37" s="48">
        <f t="shared" si="2"/>
        <v>1066856</v>
      </c>
      <c r="N37" s="48">
        <f t="shared" si="2"/>
        <v>1944394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4304573</v>
      </c>
      <c r="X37" s="48">
        <f>IF(F21=F35,0,X21-X35)</f>
        <v>1402374</v>
      </c>
      <c r="Y37" s="48">
        <f t="shared" si="2"/>
        <v>2902199</v>
      </c>
      <c r="Z37" s="49">
        <f>+IF(X37&lt;&gt;0,+(Y37/X37)*100,0)</f>
        <v>206.94900219199729</v>
      </c>
      <c r="AA37" s="46">
        <f>+AA21-AA35</f>
        <v>2804919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378942</v>
      </c>
      <c r="D41" s="56">
        <f>SUM(D37:D40)</f>
        <v>0</v>
      </c>
      <c r="E41" s="57">
        <f t="shared" si="3"/>
        <v>2804919</v>
      </c>
      <c r="F41" s="58">
        <f t="shared" si="3"/>
        <v>2804919</v>
      </c>
      <c r="G41" s="58">
        <f t="shared" si="3"/>
        <v>391821</v>
      </c>
      <c r="H41" s="58">
        <f t="shared" si="3"/>
        <v>1066409</v>
      </c>
      <c r="I41" s="58">
        <f t="shared" si="3"/>
        <v>901949</v>
      </c>
      <c r="J41" s="58">
        <f t="shared" si="3"/>
        <v>2360179</v>
      </c>
      <c r="K41" s="58">
        <f t="shared" si="3"/>
        <v>109341</v>
      </c>
      <c r="L41" s="58">
        <f t="shared" si="3"/>
        <v>768197</v>
      </c>
      <c r="M41" s="58">
        <f t="shared" si="3"/>
        <v>1066856</v>
      </c>
      <c r="N41" s="58">
        <f t="shared" si="3"/>
        <v>1944394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4304573</v>
      </c>
      <c r="X41" s="58">
        <f t="shared" si="3"/>
        <v>1402374</v>
      </c>
      <c r="Y41" s="58">
        <f t="shared" si="3"/>
        <v>2902199</v>
      </c>
      <c r="Z41" s="59">
        <f>+IF(X41&lt;&gt;0,+(Y41/X41)*100,0)</f>
        <v>206.94900219199729</v>
      </c>
      <c r="AA41" s="56">
        <f>SUM(AA37:AA40)</f>
        <v>2804919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378942</v>
      </c>
      <c r="D43" s="64">
        <f>+D41-D42</f>
        <v>0</v>
      </c>
      <c r="E43" s="65">
        <f t="shared" si="4"/>
        <v>2804919</v>
      </c>
      <c r="F43" s="66">
        <f t="shared" si="4"/>
        <v>2804919</v>
      </c>
      <c r="G43" s="66">
        <f t="shared" si="4"/>
        <v>391821</v>
      </c>
      <c r="H43" s="66">
        <f t="shared" si="4"/>
        <v>1066409</v>
      </c>
      <c r="I43" s="66">
        <f t="shared" si="4"/>
        <v>901949</v>
      </c>
      <c r="J43" s="66">
        <f t="shared" si="4"/>
        <v>2360179</v>
      </c>
      <c r="K43" s="66">
        <f t="shared" si="4"/>
        <v>109341</v>
      </c>
      <c r="L43" s="66">
        <f t="shared" si="4"/>
        <v>768197</v>
      </c>
      <c r="M43" s="66">
        <f t="shared" si="4"/>
        <v>1066856</v>
      </c>
      <c r="N43" s="66">
        <f t="shared" si="4"/>
        <v>1944394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4304573</v>
      </c>
      <c r="X43" s="66">
        <f t="shared" si="4"/>
        <v>1402374</v>
      </c>
      <c r="Y43" s="66">
        <f t="shared" si="4"/>
        <v>2902199</v>
      </c>
      <c r="Z43" s="67">
        <f>+IF(X43&lt;&gt;0,+(Y43/X43)*100,0)</f>
        <v>206.94900219199729</v>
      </c>
      <c r="AA43" s="64">
        <f>+AA41-AA42</f>
        <v>2804919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378942</v>
      </c>
      <c r="D45" s="56">
        <f>SUM(D43:D44)</f>
        <v>0</v>
      </c>
      <c r="E45" s="57">
        <f t="shared" si="5"/>
        <v>2804919</v>
      </c>
      <c r="F45" s="58">
        <f t="shared" si="5"/>
        <v>2804919</v>
      </c>
      <c r="G45" s="58">
        <f t="shared" si="5"/>
        <v>391821</v>
      </c>
      <c r="H45" s="58">
        <f t="shared" si="5"/>
        <v>1066409</v>
      </c>
      <c r="I45" s="58">
        <f t="shared" si="5"/>
        <v>901949</v>
      </c>
      <c r="J45" s="58">
        <f t="shared" si="5"/>
        <v>2360179</v>
      </c>
      <c r="K45" s="58">
        <f t="shared" si="5"/>
        <v>109341</v>
      </c>
      <c r="L45" s="58">
        <f t="shared" si="5"/>
        <v>768197</v>
      </c>
      <c r="M45" s="58">
        <f t="shared" si="5"/>
        <v>1066856</v>
      </c>
      <c r="N45" s="58">
        <f t="shared" si="5"/>
        <v>1944394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4304573</v>
      </c>
      <c r="X45" s="58">
        <f t="shared" si="5"/>
        <v>1402374</v>
      </c>
      <c r="Y45" s="58">
        <f t="shared" si="5"/>
        <v>2902199</v>
      </c>
      <c r="Z45" s="59">
        <f>+IF(X45&lt;&gt;0,+(Y45/X45)*100,0)</f>
        <v>206.94900219199729</v>
      </c>
      <c r="AA45" s="56">
        <f>SUM(AA43:AA44)</f>
        <v>2804919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378942</v>
      </c>
      <c r="D47" s="71">
        <f>SUM(D45:D46)</f>
        <v>0</v>
      </c>
      <c r="E47" s="72">
        <f t="shared" si="6"/>
        <v>2804919</v>
      </c>
      <c r="F47" s="73">
        <f t="shared" si="6"/>
        <v>2804919</v>
      </c>
      <c r="G47" s="73">
        <f t="shared" si="6"/>
        <v>391821</v>
      </c>
      <c r="H47" s="74">
        <f t="shared" si="6"/>
        <v>1066409</v>
      </c>
      <c r="I47" s="74">
        <f t="shared" si="6"/>
        <v>901949</v>
      </c>
      <c r="J47" s="74">
        <f t="shared" si="6"/>
        <v>2360179</v>
      </c>
      <c r="K47" s="74">
        <f t="shared" si="6"/>
        <v>109341</v>
      </c>
      <c r="L47" s="74">
        <f t="shared" si="6"/>
        <v>768197</v>
      </c>
      <c r="M47" s="73">
        <f t="shared" si="6"/>
        <v>1066856</v>
      </c>
      <c r="N47" s="73">
        <f t="shared" si="6"/>
        <v>1944394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4304573</v>
      </c>
      <c r="X47" s="74">
        <f t="shared" si="6"/>
        <v>1402374</v>
      </c>
      <c r="Y47" s="74">
        <f t="shared" si="6"/>
        <v>2902199</v>
      </c>
      <c r="Z47" s="75">
        <f>+IF(X47&lt;&gt;0,+(Y47/X47)*100,0)</f>
        <v>206.94900219199729</v>
      </c>
      <c r="AA47" s="76">
        <f>SUM(AA45:AA46)</f>
        <v>2804919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46548669</v>
      </c>
      <c r="D8" s="6"/>
      <c r="E8" s="7">
        <v>48215020</v>
      </c>
      <c r="F8" s="8">
        <v>48215020</v>
      </c>
      <c r="G8" s="8">
        <v>4110848</v>
      </c>
      <c r="H8" s="8">
        <v>4114306</v>
      </c>
      <c r="I8" s="8">
        <v>4078545</v>
      </c>
      <c r="J8" s="8">
        <v>12303699</v>
      </c>
      <c r="K8" s="8">
        <v>4115528</v>
      </c>
      <c r="L8" s="8">
        <v>4126025</v>
      </c>
      <c r="M8" s="8">
        <v>4102229</v>
      </c>
      <c r="N8" s="8">
        <v>12343782</v>
      </c>
      <c r="O8" s="8"/>
      <c r="P8" s="8"/>
      <c r="Q8" s="8"/>
      <c r="R8" s="8"/>
      <c r="S8" s="8"/>
      <c r="T8" s="8"/>
      <c r="U8" s="8"/>
      <c r="V8" s="8"/>
      <c r="W8" s="8">
        <v>24647481</v>
      </c>
      <c r="X8" s="8">
        <v>24107508</v>
      </c>
      <c r="Y8" s="8">
        <v>539973</v>
      </c>
      <c r="Z8" s="2">
        <v>2.2398540736769639</v>
      </c>
      <c r="AA8" s="6">
        <v>48215020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5775528</v>
      </c>
      <c r="F13" s="8">
        <v>5775528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2887764</v>
      </c>
      <c r="Y13" s="8">
        <v>-2887764</v>
      </c>
      <c r="Z13" s="2">
        <v>-100</v>
      </c>
      <c r="AA13" s="6">
        <v>5775528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159996</v>
      </c>
      <c r="F19" s="26">
        <v>159996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79998</v>
      </c>
      <c r="Y19" s="26">
        <v>-79998</v>
      </c>
      <c r="Z19" s="27">
        <v>-100</v>
      </c>
      <c r="AA19" s="28">
        <v>159996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46548669</v>
      </c>
      <c r="D21" s="33">
        <f t="shared" si="0"/>
        <v>0</v>
      </c>
      <c r="E21" s="34">
        <f t="shared" si="0"/>
        <v>54150544</v>
      </c>
      <c r="F21" s="35">
        <f t="shared" si="0"/>
        <v>54150544</v>
      </c>
      <c r="G21" s="35">
        <f t="shared" si="0"/>
        <v>4110848</v>
      </c>
      <c r="H21" s="35">
        <f t="shared" si="0"/>
        <v>4114306</v>
      </c>
      <c r="I21" s="35">
        <f t="shared" si="0"/>
        <v>4078545</v>
      </c>
      <c r="J21" s="35">
        <f t="shared" si="0"/>
        <v>12303699</v>
      </c>
      <c r="K21" s="35">
        <f t="shared" si="0"/>
        <v>4115528</v>
      </c>
      <c r="L21" s="35">
        <f t="shared" si="0"/>
        <v>4126025</v>
      </c>
      <c r="M21" s="35">
        <f t="shared" si="0"/>
        <v>4102229</v>
      </c>
      <c r="N21" s="35">
        <f t="shared" si="0"/>
        <v>12343782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24647481</v>
      </c>
      <c r="X21" s="35">
        <f t="shared" si="0"/>
        <v>27075270</v>
      </c>
      <c r="Y21" s="35">
        <f t="shared" si="0"/>
        <v>-2427789</v>
      </c>
      <c r="Z21" s="36">
        <f>+IF(X21&lt;&gt;0,+(Y21/X21)*100,0)</f>
        <v>-8.9668136273433277</v>
      </c>
      <c r="AA21" s="33">
        <f>SUM(AA5:AA20)</f>
        <v>54150544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16214342</v>
      </c>
      <c r="D24" s="6"/>
      <c r="E24" s="7">
        <v>7797252</v>
      </c>
      <c r="F24" s="8">
        <v>7797252</v>
      </c>
      <c r="G24" s="8"/>
      <c r="H24" s="8">
        <v>2565581</v>
      </c>
      <c r="I24" s="8">
        <v>1360961</v>
      </c>
      <c r="J24" s="8">
        <v>3926542</v>
      </c>
      <c r="K24" s="8">
        <v>1354232</v>
      </c>
      <c r="L24" s="8"/>
      <c r="M24" s="8">
        <v>3035461</v>
      </c>
      <c r="N24" s="8">
        <v>4389693</v>
      </c>
      <c r="O24" s="8"/>
      <c r="P24" s="8"/>
      <c r="Q24" s="8"/>
      <c r="R24" s="8"/>
      <c r="S24" s="8"/>
      <c r="T24" s="8"/>
      <c r="U24" s="8"/>
      <c r="V24" s="8"/>
      <c r="W24" s="8">
        <v>8316235</v>
      </c>
      <c r="X24" s="8">
        <v>3898626</v>
      </c>
      <c r="Y24" s="8">
        <v>4417609</v>
      </c>
      <c r="Z24" s="2">
        <v>113.3119463113415</v>
      </c>
      <c r="AA24" s="6">
        <v>7797252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1113888</v>
      </c>
      <c r="F27" s="8">
        <v>1113888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556944</v>
      </c>
      <c r="Y27" s="8">
        <v>-556944</v>
      </c>
      <c r="Z27" s="2">
        <v>-100</v>
      </c>
      <c r="AA27" s="6">
        <v>1113888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477019</v>
      </c>
      <c r="D30" s="6"/>
      <c r="E30" s="7"/>
      <c r="F30" s="8"/>
      <c r="G30" s="8">
        <v>22510</v>
      </c>
      <c r="H30" s="8">
        <v>45888</v>
      </c>
      <c r="I30" s="8">
        <v>17256</v>
      </c>
      <c r="J30" s="8">
        <v>85654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85654</v>
      </c>
      <c r="X30" s="8"/>
      <c r="Y30" s="8">
        <v>85654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18711616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600000</v>
      </c>
      <c r="F33" s="8">
        <v>600000</v>
      </c>
      <c r="G33" s="8"/>
      <c r="H33" s="8">
        <v>20331</v>
      </c>
      <c r="I33" s="8">
        <v>10882</v>
      </c>
      <c r="J33" s="8">
        <v>31213</v>
      </c>
      <c r="K33" s="8">
        <v>10855</v>
      </c>
      <c r="L33" s="8">
        <v>23515</v>
      </c>
      <c r="M33" s="8">
        <v>24684</v>
      </c>
      <c r="N33" s="8">
        <v>59054</v>
      </c>
      <c r="O33" s="8"/>
      <c r="P33" s="8"/>
      <c r="Q33" s="8"/>
      <c r="R33" s="8"/>
      <c r="S33" s="8"/>
      <c r="T33" s="8"/>
      <c r="U33" s="8"/>
      <c r="V33" s="8"/>
      <c r="W33" s="8">
        <v>90267</v>
      </c>
      <c r="X33" s="8">
        <v>300000</v>
      </c>
      <c r="Y33" s="8">
        <v>-209733</v>
      </c>
      <c r="Z33" s="2">
        <v>-69.911000000000001</v>
      </c>
      <c r="AA33" s="6">
        <v>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35402977</v>
      </c>
      <c r="D35" s="33">
        <f>SUM(D24:D34)</f>
        <v>0</v>
      </c>
      <c r="E35" s="34">
        <f t="shared" si="1"/>
        <v>9511140</v>
      </c>
      <c r="F35" s="35">
        <f t="shared" si="1"/>
        <v>9511140</v>
      </c>
      <c r="G35" s="35">
        <f t="shared" si="1"/>
        <v>22510</v>
      </c>
      <c r="H35" s="35">
        <f t="shared" si="1"/>
        <v>2631800</v>
      </c>
      <c r="I35" s="35">
        <f t="shared" si="1"/>
        <v>1389099</v>
      </c>
      <c r="J35" s="35">
        <f t="shared" si="1"/>
        <v>4043409</v>
      </c>
      <c r="K35" s="35">
        <f t="shared" si="1"/>
        <v>1365087</v>
      </c>
      <c r="L35" s="35">
        <f t="shared" si="1"/>
        <v>23515</v>
      </c>
      <c r="M35" s="35">
        <f t="shared" si="1"/>
        <v>3060145</v>
      </c>
      <c r="N35" s="35">
        <f t="shared" si="1"/>
        <v>4448747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8492156</v>
      </c>
      <c r="X35" s="35">
        <f t="shared" si="1"/>
        <v>4755570</v>
      </c>
      <c r="Y35" s="35">
        <f t="shared" si="1"/>
        <v>3736586</v>
      </c>
      <c r="Z35" s="36">
        <f>+IF(X35&lt;&gt;0,+(Y35/X35)*100,0)</f>
        <v>78.57283143766152</v>
      </c>
      <c r="AA35" s="33">
        <f>SUM(AA24:AA34)</f>
        <v>9511140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11145692</v>
      </c>
      <c r="D37" s="46">
        <f>+D21-D35</f>
        <v>0</v>
      </c>
      <c r="E37" s="47">
        <f t="shared" si="2"/>
        <v>44639404</v>
      </c>
      <c r="F37" s="48">
        <f t="shared" si="2"/>
        <v>44639404</v>
      </c>
      <c r="G37" s="48">
        <f t="shared" si="2"/>
        <v>4088338</v>
      </c>
      <c r="H37" s="48">
        <f t="shared" si="2"/>
        <v>1482506</v>
      </c>
      <c r="I37" s="48">
        <f t="shared" si="2"/>
        <v>2689446</v>
      </c>
      <c r="J37" s="48">
        <f t="shared" si="2"/>
        <v>8260290</v>
      </c>
      <c r="K37" s="48">
        <f t="shared" si="2"/>
        <v>2750441</v>
      </c>
      <c r="L37" s="48">
        <f t="shared" si="2"/>
        <v>4102510</v>
      </c>
      <c r="M37" s="48">
        <f t="shared" si="2"/>
        <v>1042084</v>
      </c>
      <c r="N37" s="48">
        <f t="shared" si="2"/>
        <v>7895035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16155325</v>
      </c>
      <c r="X37" s="48">
        <f>IF(F21=F35,0,X21-X35)</f>
        <v>22319700</v>
      </c>
      <c r="Y37" s="48">
        <f t="shared" si="2"/>
        <v>-6164375</v>
      </c>
      <c r="Z37" s="49">
        <f>+IF(X37&lt;&gt;0,+(Y37/X37)*100,0)</f>
        <v>-27.618538779643099</v>
      </c>
      <c r="AA37" s="46">
        <f>+AA21-AA35</f>
        <v>44639404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11145692</v>
      </c>
      <c r="D41" s="56">
        <f>SUM(D37:D40)</f>
        <v>0</v>
      </c>
      <c r="E41" s="57">
        <f t="shared" si="3"/>
        <v>44639404</v>
      </c>
      <c r="F41" s="58">
        <f t="shared" si="3"/>
        <v>44639404</v>
      </c>
      <c r="G41" s="58">
        <f t="shared" si="3"/>
        <v>4088338</v>
      </c>
      <c r="H41" s="58">
        <f t="shared" si="3"/>
        <v>1482506</v>
      </c>
      <c r="I41" s="58">
        <f t="shared" si="3"/>
        <v>2689446</v>
      </c>
      <c r="J41" s="58">
        <f t="shared" si="3"/>
        <v>8260290</v>
      </c>
      <c r="K41" s="58">
        <f t="shared" si="3"/>
        <v>2750441</v>
      </c>
      <c r="L41" s="58">
        <f t="shared" si="3"/>
        <v>4102510</v>
      </c>
      <c r="M41" s="58">
        <f t="shared" si="3"/>
        <v>1042084</v>
      </c>
      <c r="N41" s="58">
        <f t="shared" si="3"/>
        <v>7895035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16155325</v>
      </c>
      <c r="X41" s="58">
        <f t="shared" si="3"/>
        <v>22319700</v>
      </c>
      <c r="Y41" s="58">
        <f t="shared" si="3"/>
        <v>-6164375</v>
      </c>
      <c r="Z41" s="59">
        <f>+IF(X41&lt;&gt;0,+(Y41/X41)*100,0)</f>
        <v>-27.618538779643099</v>
      </c>
      <c r="AA41" s="56">
        <f>SUM(AA37:AA40)</f>
        <v>44639404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11145692</v>
      </c>
      <c r="D43" s="64">
        <f>+D41-D42</f>
        <v>0</v>
      </c>
      <c r="E43" s="65">
        <f t="shared" si="4"/>
        <v>44639404</v>
      </c>
      <c r="F43" s="66">
        <f t="shared" si="4"/>
        <v>44639404</v>
      </c>
      <c r="G43" s="66">
        <f t="shared" si="4"/>
        <v>4088338</v>
      </c>
      <c r="H43" s="66">
        <f t="shared" si="4"/>
        <v>1482506</v>
      </c>
      <c r="I43" s="66">
        <f t="shared" si="4"/>
        <v>2689446</v>
      </c>
      <c r="J43" s="66">
        <f t="shared" si="4"/>
        <v>8260290</v>
      </c>
      <c r="K43" s="66">
        <f t="shared" si="4"/>
        <v>2750441</v>
      </c>
      <c r="L43" s="66">
        <f t="shared" si="4"/>
        <v>4102510</v>
      </c>
      <c r="M43" s="66">
        <f t="shared" si="4"/>
        <v>1042084</v>
      </c>
      <c r="N43" s="66">
        <f t="shared" si="4"/>
        <v>7895035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16155325</v>
      </c>
      <c r="X43" s="66">
        <f t="shared" si="4"/>
        <v>22319700</v>
      </c>
      <c r="Y43" s="66">
        <f t="shared" si="4"/>
        <v>-6164375</v>
      </c>
      <c r="Z43" s="67">
        <f>+IF(X43&lt;&gt;0,+(Y43/X43)*100,0)</f>
        <v>-27.618538779643099</v>
      </c>
      <c r="AA43" s="64">
        <f>+AA41-AA42</f>
        <v>44639404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11145692</v>
      </c>
      <c r="D45" s="56">
        <f>SUM(D43:D44)</f>
        <v>0</v>
      </c>
      <c r="E45" s="57">
        <f t="shared" si="5"/>
        <v>44639404</v>
      </c>
      <c r="F45" s="58">
        <f t="shared" si="5"/>
        <v>44639404</v>
      </c>
      <c r="G45" s="58">
        <f t="shared" si="5"/>
        <v>4088338</v>
      </c>
      <c r="H45" s="58">
        <f t="shared" si="5"/>
        <v>1482506</v>
      </c>
      <c r="I45" s="58">
        <f t="shared" si="5"/>
        <v>2689446</v>
      </c>
      <c r="J45" s="58">
        <f t="shared" si="5"/>
        <v>8260290</v>
      </c>
      <c r="K45" s="58">
        <f t="shared" si="5"/>
        <v>2750441</v>
      </c>
      <c r="L45" s="58">
        <f t="shared" si="5"/>
        <v>4102510</v>
      </c>
      <c r="M45" s="58">
        <f t="shared" si="5"/>
        <v>1042084</v>
      </c>
      <c r="N45" s="58">
        <f t="shared" si="5"/>
        <v>7895035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16155325</v>
      </c>
      <c r="X45" s="58">
        <f t="shared" si="5"/>
        <v>22319700</v>
      </c>
      <c r="Y45" s="58">
        <f t="shared" si="5"/>
        <v>-6164375</v>
      </c>
      <c r="Z45" s="59">
        <f>+IF(X45&lt;&gt;0,+(Y45/X45)*100,0)</f>
        <v>-27.618538779643099</v>
      </c>
      <c r="AA45" s="56">
        <f>SUM(AA43:AA44)</f>
        <v>44639404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11145692</v>
      </c>
      <c r="D47" s="71">
        <f>SUM(D45:D46)</f>
        <v>0</v>
      </c>
      <c r="E47" s="72">
        <f t="shared" si="6"/>
        <v>44639404</v>
      </c>
      <c r="F47" s="73">
        <f t="shared" si="6"/>
        <v>44639404</v>
      </c>
      <c r="G47" s="73">
        <f t="shared" si="6"/>
        <v>4088338</v>
      </c>
      <c r="H47" s="74">
        <f t="shared" si="6"/>
        <v>1482506</v>
      </c>
      <c r="I47" s="74">
        <f t="shared" si="6"/>
        <v>2689446</v>
      </c>
      <c r="J47" s="74">
        <f t="shared" si="6"/>
        <v>8260290</v>
      </c>
      <c r="K47" s="74">
        <f t="shared" si="6"/>
        <v>2750441</v>
      </c>
      <c r="L47" s="74">
        <f t="shared" si="6"/>
        <v>4102510</v>
      </c>
      <c r="M47" s="73">
        <f t="shared" si="6"/>
        <v>1042084</v>
      </c>
      <c r="N47" s="73">
        <f t="shared" si="6"/>
        <v>7895035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16155325</v>
      </c>
      <c r="X47" s="74">
        <f t="shared" si="6"/>
        <v>22319700</v>
      </c>
      <c r="Y47" s="74">
        <f t="shared" si="6"/>
        <v>-6164375</v>
      </c>
      <c r="Z47" s="75">
        <f>+IF(X47&lt;&gt;0,+(Y47/X47)*100,0)</f>
        <v>-27.618538779643099</v>
      </c>
      <c r="AA47" s="76">
        <f>SUM(AA45:AA46)</f>
        <v>44639404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42371482</v>
      </c>
      <c r="D8" s="6"/>
      <c r="E8" s="7">
        <v>36200000</v>
      </c>
      <c r="F8" s="8">
        <v>36200000</v>
      </c>
      <c r="G8" s="8">
        <v>-382549</v>
      </c>
      <c r="H8" s="8">
        <v>-17871</v>
      </c>
      <c r="I8" s="8">
        <v>-4567</v>
      </c>
      <c r="J8" s="8">
        <v>-404987</v>
      </c>
      <c r="K8" s="8">
        <v>76088</v>
      </c>
      <c r="L8" s="8">
        <v>128008</v>
      </c>
      <c r="M8" s="8">
        <v>461136</v>
      </c>
      <c r="N8" s="8">
        <v>665232</v>
      </c>
      <c r="O8" s="8"/>
      <c r="P8" s="8"/>
      <c r="Q8" s="8"/>
      <c r="R8" s="8"/>
      <c r="S8" s="8"/>
      <c r="T8" s="8"/>
      <c r="U8" s="8"/>
      <c r="V8" s="8"/>
      <c r="W8" s="8">
        <v>260245</v>
      </c>
      <c r="X8" s="8">
        <v>18099998</v>
      </c>
      <c r="Y8" s="8">
        <v>-17839753</v>
      </c>
      <c r="Z8" s="2">
        <v>-98.562182161567094</v>
      </c>
      <c r="AA8" s="6">
        <v>36200000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1142502</v>
      </c>
      <c r="F19" s="26">
        <v>1142502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571248</v>
      </c>
      <c r="Y19" s="26">
        <v>-571248</v>
      </c>
      <c r="Z19" s="27">
        <v>-100</v>
      </c>
      <c r="AA19" s="28">
        <v>1142502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42371482</v>
      </c>
      <c r="D21" s="33">
        <f t="shared" si="0"/>
        <v>0</v>
      </c>
      <c r="E21" s="34">
        <f t="shared" si="0"/>
        <v>37342502</v>
      </c>
      <c r="F21" s="35">
        <f t="shared" si="0"/>
        <v>37342502</v>
      </c>
      <c r="G21" s="35">
        <f t="shared" si="0"/>
        <v>-382549</v>
      </c>
      <c r="H21" s="35">
        <f t="shared" si="0"/>
        <v>-17871</v>
      </c>
      <c r="I21" s="35">
        <f t="shared" si="0"/>
        <v>-4567</v>
      </c>
      <c r="J21" s="35">
        <f t="shared" si="0"/>
        <v>-404987</v>
      </c>
      <c r="K21" s="35">
        <f t="shared" si="0"/>
        <v>76088</v>
      </c>
      <c r="L21" s="35">
        <f t="shared" si="0"/>
        <v>128008</v>
      </c>
      <c r="M21" s="35">
        <f t="shared" si="0"/>
        <v>461136</v>
      </c>
      <c r="N21" s="35">
        <f t="shared" si="0"/>
        <v>665232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260245</v>
      </c>
      <c r="X21" s="35">
        <f t="shared" si="0"/>
        <v>18671246</v>
      </c>
      <c r="Y21" s="35">
        <f t="shared" si="0"/>
        <v>-18411001</v>
      </c>
      <c r="Z21" s="36">
        <f>+IF(X21&lt;&gt;0,+(Y21/X21)*100,0)</f>
        <v>-98.606172292947136</v>
      </c>
      <c r="AA21" s="33">
        <f>SUM(AA5:AA20)</f>
        <v>37342502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6247982</v>
      </c>
      <c r="F24" s="8">
        <v>6247982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3123986</v>
      </c>
      <c r="Y24" s="8">
        <v>-3123986</v>
      </c>
      <c r="Z24" s="2">
        <v>-100</v>
      </c>
      <c r="AA24" s="6">
        <v>6247982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189714</v>
      </c>
      <c r="D31" s="6"/>
      <c r="E31" s="7">
        <v>200000</v>
      </c>
      <c r="F31" s="8">
        <v>200000</v>
      </c>
      <c r="G31" s="8">
        <v>65409</v>
      </c>
      <c r="H31" s="8">
        <v>91723</v>
      </c>
      <c r="I31" s="8"/>
      <c r="J31" s="8">
        <v>157132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157132</v>
      </c>
      <c r="X31" s="8">
        <v>99998</v>
      </c>
      <c r="Y31" s="8">
        <v>57134</v>
      </c>
      <c r="Z31" s="2">
        <v>57.135142702854061</v>
      </c>
      <c r="AA31" s="6">
        <v>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189714</v>
      </c>
      <c r="D35" s="33">
        <f>SUM(D24:D34)</f>
        <v>0</v>
      </c>
      <c r="E35" s="34">
        <f t="shared" si="1"/>
        <v>6447982</v>
      </c>
      <c r="F35" s="35">
        <f t="shared" si="1"/>
        <v>6447982</v>
      </c>
      <c r="G35" s="35">
        <f t="shared" si="1"/>
        <v>65409</v>
      </c>
      <c r="H35" s="35">
        <f t="shared" si="1"/>
        <v>91723</v>
      </c>
      <c r="I35" s="35">
        <f t="shared" si="1"/>
        <v>0</v>
      </c>
      <c r="J35" s="35">
        <f t="shared" si="1"/>
        <v>157132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157132</v>
      </c>
      <c r="X35" s="35">
        <f t="shared" si="1"/>
        <v>3223984</v>
      </c>
      <c r="Y35" s="35">
        <f t="shared" si="1"/>
        <v>-3066852</v>
      </c>
      <c r="Z35" s="36">
        <f>+IF(X35&lt;&gt;0,+(Y35/X35)*100,0)</f>
        <v>-95.126154472230624</v>
      </c>
      <c r="AA35" s="33">
        <f>SUM(AA24:AA34)</f>
        <v>6447982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42181768</v>
      </c>
      <c r="D37" s="46">
        <f>+D21-D35</f>
        <v>0</v>
      </c>
      <c r="E37" s="47">
        <f t="shared" si="2"/>
        <v>30894520</v>
      </c>
      <c r="F37" s="48">
        <f t="shared" si="2"/>
        <v>30894520</v>
      </c>
      <c r="G37" s="48">
        <f t="shared" si="2"/>
        <v>-447958</v>
      </c>
      <c r="H37" s="48">
        <f t="shared" si="2"/>
        <v>-109594</v>
      </c>
      <c r="I37" s="48">
        <f t="shared" si="2"/>
        <v>-4567</v>
      </c>
      <c r="J37" s="48">
        <f t="shared" si="2"/>
        <v>-562119</v>
      </c>
      <c r="K37" s="48">
        <f t="shared" si="2"/>
        <v>76088</v>
      </c>
      <c r="L37" s="48">
        <f t="shared" si="2"/>
        <v>128008</v>
      </c>
      <c r="M37" s="48">
        <f t="shared" si="2"/>
        <v>461136</v>
      </c>
      <c r="N37" s="48">
        <f t="shared" si="2"/>
        <v>665232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103113</v>
      </c>
      <c r="X37" s="48">
        <f>IF(F21=F35,0,X21-X35)</f>
        <v>15447262</v>
      </c>
      <c r="Y37" s="48">
        <f t="shared" si="2"/>
        <v>-15344149</v>
      </c>
      <c r="Z37" s="49">
        <f>+IF(X37&lt;&gt;0,+(Y37/X37)*100,0)</f>
        <v>-99.332483646616467</v>
      </c>
      <c r="AA37" s="46">
        <f>+AA21-AA35</f>
        <v>30894520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9000000</v>
      </c>
      <c r="F40" s="8">
        <v>9000000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4500000</v>
      </c>
      <c r="Y40" s="52">
        <v>-4500000</v>
      </c>
      <c r="Z40" s="53">
        <v>-100</v>
      </c>
      <c r="AA40" s="54">
        <v>9000000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42181768</v>
      </c>
      <c r="D41" s="56">
        <f>SUM(D37:D40)</f>
        <v>0</v>
      </c>
      <c r="E41" s="57">
        <f t="shared" si="3"/>
        <v>39894520</v>
      </c>
      <c r="F41" s="58">
        <f t="shared" si="3"/>
        <v>39894520</v>
      </c>
      <c r="G41" s="58">
        <f t="shared" si="3"/>
        <v>-447958</v>
      </c>
      <c r="H41" s="58">
        <f t="shared" si="3"/>
        <v>-109594</v>
      </c>
      <c r="I41" s="58">
        <f t="shared" si="3"/>
        <v>-4567</v>
      </c>
      <c r="J41" s="58">
        <f t="shared" si="3"/>
        <v>-562119</v>
      </c>
      <c r="K41" s="58">
        <f t="shared" si="3"/>
        <v>76088</v>
      </c>
      <c r="L41" s="58">
        <f t="shared" si="3"/>
        <v>128008</v>
      </c>
      <c r="M41" s="58">
        <f t="shared" si="3"/>
        <v>461136</v>
      </c>
      <c r="N41" s="58">
        <f t="shared" si="3"/>
        <v>665232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103113</v>
      </c>
      <c r="X41" s="58">
        <f t="shared" si="3"/>
        <v>19947262</v>
      </c>
      <c r="Y41" s="58">
        <f t="shared" si="3"/>
        <v>-19844149</v>
      </c>
      <c r="Z41" s="59">
        <f>+IF(X41&lt;&gt;0,+(Y41/X41)*100,0)</f>
        <v>-99.483071912325613</v>
      </c>
      <c r="AA41" s="56">
        <f>SUM(AA37:AA40)</f>
        <v>39894520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42181768</v>
      </c>
      <c r="D43" s="64">
        <f>+D41-D42</f>
        <v>0</v>
      </c>
      <c r="E43" s="65">
        <f t="shared" si="4"/>
        <v>39894520</v>
      </c>
      <c r="F43" s="66">
        <f t="shared" si="4"/>
        <v>39894520</v>
      </c>
      <c r="G43" s="66">
        <f t="shared" si="4"/>
        <v>-447958</v>
      </c>
      <c r="H43" s="66">
        <f t="shared" si="4"/>
        <v>-109594</v>
      </c>
      <c r="I43" s="66">
        <f t="shared" si="4"/>
        <v>-4567</v>
      </c>
      <c r="J43" s="66">
        <f t="shared" si="4"/>
        <v>-562119</v>
      </c>
      <c r="K43" s="66">
        <f t="shared" si="4"/>
        <v>76088</v>
      </c>
      <c r="L43" s="66">
        <f t="shared" si="4"/>
        <v>128008</v>
      </c>
      <c r="M43" s="66">
        <f t="shared" si="4"/>
        <v>461136</v>
      </c>
      <c r="N43" s="66">
        <f t="shared" si="4"/>
        <v>665232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103113</v>
      </c>
      <c r="X43" s="66">
        <f t="shared" si="4"/>
        <v>19947262</v>
      </c>
      <c r="Y43" s="66">
        <f t="shared" si="4"/>
        <v>-19844149</v>
      </c>
      <c r="Z43" s="67">
        <f>+IF(X43&lt;&gt;0,+(Y43/X43)*100,0)</f>
        <v>-99.483071912325613</v>
      </c>
      <c r="AA43" s="64">
        <f>+AA41-AA42</f>
        <v>39894520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42181768</v>
      </c>
      <c r="D45" s="56">
        <f>SUM(D43:D44)</f>
        <v>0</v>
      </c>
      <c r="E45" s="57">
        <f t="shared" si="5"/>
        <v>39894520</v>
      </c>
      <c r="F45" s="58">
        <f t="shared" si="5"/>
        <v>39894520</v>
      </c>
      <c r="G45" s="58">
        <f t="shared" si="5"/>
        <v>-447958</v>
      </c>
      <c r="H45" s="58">
        <f t="shared" si="5"/>
        <v>-109594</v>
      </c>
      <c r="I45" s="58">
        <f t="shared" si="5"/>
        <v>-4567</v>
      </c>
      <c r="J45" s="58">
        <f t="shared" si="5"/>
        <v>-562119</v>
      </c>
      <c r="K45" s="58">
        <f t="shared" si="5"/>
        <v>76088</v>
      </c>
      <c r="L45" s="58">
        <f t="shared" si="5"/>
        <v>128008</v>
      </c>
      <c r="M45" s="58">
        <f t="shared" si="5"/>
        <v>461136</v>
      </c>
      <c r="N45" s="58">
        <f t="shared" si="5"/>
        <v>665232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103113</v>
      </c>
      <c r="X45" s="58">
        <f t="shared" si="5"/>
        <v>19947262</v>
      </c>
      <c r="Y45" s="58">
        <f t="shared" si="5"/>
        <v>-19844149</v>
      </c>
      <c r="Z45" s="59">
        <f>+IF(X45&lt;&gt;0,+(Y45/X45)*100,0)</f>
        <v>-99.483071912325613</v>
      </c>
      <c r="AA45" s="56">
        <f>SUM(AA43:AA44)</f>
        <v>39894520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42181768</v>
      </c>
      <c r="D47" s="71">
        <f>SUM(D45:D46)</f>
        <v>0</v>
      </c>
      <c r="E47" s="72">
        <f t="shared" si="6"/>
        <v>39894520</v>
      </c>
      <c r="F47" s="73">
        <f t="shared" si="6"/>
        <v>39894520</v>
      </c>
      <c r="G47" s="73">
        <f t="shared" si="6"/>
        <v>-447958</v>
      </c>
      <c r="H47" s="74">
        <f t="shared" si="6"/>
        <v>-109594</v>
      </c>
      <c r="I47" s="74">
        <f t="shared" si="6"/>
        <v>-4567</v>
      </c>
      <c r="J47" s="74">
        <f t="shared" si="6"/>
        <v>-562119</v>
      </c>
      <c r="K47" s="74">
        <f t="shared" si="6"/>
        <v>76088</v>
      </c>
      <c r="L47" s="74">
        <f t="shared" si="6"/>
        <v>128008</v>
      </c>
      <c r="M47" s="73">
        <f t="shared" si="6"/>
        <v>461136</v>
      </c>
      <c r="N47" s="73">
        <f t="shared" si="6"/>
        <v>665232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103113</v>
      </c>
      <c r="X47" s="74">
        <f t="shared" si="6"/>
        <v>19947262</v>
      </c>
      <c r="Y47" s="74">
        <f t="shared" si="6"/>
        <v>-19844149</v>
      </c>
      <c r="Z47" s="75">
        <f>+IF(X47&lt;&gt;0,+(Y47/X47)*100,0)</f>
        <v>-99.483071912325613</v>
      </c>
      <c r="AA47" s="76">
        <f>SUM(AA45:AA46)</f>
        <v>39894520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433419</v>
      </c>
      <c r="D8" s="6"/>
      <c r="E8" s="7">
        <v>3155018</v>
      </c>
      <c r="F8" s="8">
        <v>3155018</v>
      </c>
      <c r="G8" s="8">
        <v>29803</v>
      </c>
      <c r="H8" s="8">
        <v>30412</v>
      </c>
      <c r="I8" s="8">
        <v>28911</v>
      </c>
      <c r="J8" s="8">
        <v>89126</v>
      </c>
      <c r="K8" s="8">
        <v>27598</v>
      </c>
      <c r="L8" s="8">
        <v>33679</v>
      </c>
      <c r="M8" s="8">
        <v>30247</v>
      </c>
      <c r="N8" s="8">
        <v>91524</v>
      </c>
      <c r="O8" s="8"/>
      <c r="P8" s="8"/>
      <c r="Q8" s="8"/>
      <c r="R8" s="8"/>
      <c r="S8" s="8"/>
      <c r="T8" s="8"/>
      <c r="U8" s="8"/>
      <c r="V8" s="8"/>
      <c r="W8" s="8">
        <v>180650</v>
      </c>
      <c r="X8" s="8">
        <v>1577502</v>
      </c>
      <c r="Y8" s="8">
        <v>-1396852</v>
      </c>
      <c r="Z8" s="2">
        <v>-88.548350493374969</v>
      </c>
      <c r="AA8" s="6">
        <v>3155018</v>
      </c>
    </row>
    <row r="9" spans="1:27" ht="13.5" x14ac:dyDescent="0.25">
      <c r="A9" s="25" t="s">
        <v>37</v>
      </c>
      <c r="B9" s="24" t="s">
        <v>32</v>
      </c>
      <c r="C9" s="6">
        <v>-195526</v>
      </c>
      <c r="D9" s="6"/>
      <c r="E9" s="7"/>
      <c r="F9" s="8"/>
      <c r="G9" s="8">
        <v>-17007</v>
      </c>
      <c r="H9" s="8">
        <v>-17007</v>
      </c>
      <c r="I9" s="8">
        <v>-17007</v>
      </c>
      <c r="J9" s="8">
        <v>-51021</v>
      </c>
      <c r="K9" s="8">
        <v>-17007</v>
      </c>
      <c r="L9" s="8">
        <v>-17007</v>
      </c>
      <c r="M9" s="8">
        <v>-17007</v>
      </c>
      <c r="N9" s="8">
        <v>-51021</v>
      </c>
      <c r="O9" s="8"/>
      <c r="P9" s="8"/>
      <c r="Q9" s="8"/>
      <c r="R9" s="8"/>
      <c r="S9" s="8"/>
      <c r="T9" s="8"/>
      <c r="U9" s="8"/>
      <c r="V9" s="8"/>
      <c r="W9" s="8">
        <v>-102042</v>
      </c>
      <c r="X9" s="8"/>
      <c r="Y9" s="8">
        <v>-102042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1231359</v>
      </c>
      <c r="F19" s="26">
        <v>1231359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615678</v>
      </c>
      <c r="Y19" s="26">
        <v>-615678</v>
      </c>
      <c r="Z19" s="27">
        <v>-100</v>
      </c>
      <c r="AA19" s="28">
        <v>1231359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237893</v>
      </c>
      <c r="D21" s="33">
        <f t="shared" si="0"/>
        <v>0</v>
      </c>
      <c r="E21" s="34">
        <f t="shared" si="0"/>
        <v>4386377</v>
      </c>
      <c r="F21" s="35">
        <f t="shared" si="0"/>
        <v>4386377</v>
      </c>
      <c r="G21" s="35">
        <f t="shared" si="0"/>
        <v>12796</v>
      </c>
      <c r="H21" s="35">
        <f t="shared" si="0"/>
        <v>13405</v>
      </c>
      <c r="I21" s="35">
        <f t="shared" si="0"/>
        <v>11904</v>
      </c>
      <c r="J21" s="35">
        <f t="shared" si="0"/>
        <v>38105</v>
      </c>
      <c r="K21" s="35">
        <f t="shared" si="0"/>
        <v>10591</v>
      </c>
      <c r="L21" s="35">
        <f t="shared" si="0"/>
        <v>16672</v>
      </c>
      <c r="M21" s="35">
        <f t="shared" si="0"/>
        <v>13240</v>
      </c>
      <c r="N21" s="35">
        <f t="shared" si="0"/>
        <v>40503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78608</v>
      </c>
      <c r="X21" s="35">
        <f t="shared" si="0"/>
        <v>2193180</v>
      </c>
      <c r="Y21" s="35">
        <f t="shared" si="0"/>
        <v>-2114572</v>
      </c>
      <c r="Z21" s="36">
        <f>+IF(X21&lt;&gt;0,+(Y21/X21)*100,0)</f>
        <v>-96.415798064910305</v>
      </c>
      <c r="AA21" s="33">
        <f>SUM(AA5:AA20)</f>
        <v>4386377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13257360</v>
      </c>
      <c r="D24" s="6"/>
      <c r="E24" s="7">
        <v>10968563</v>
      </c>
      <c r="F24" s="8">
        <v>10968563</v>
      </c>
      <c r="G24" s="8">
        <v>1014923</v>
      </c>
      <c r="H24" s="8">
        <v>1402376</v>
      </c>
      <c r="I24" s="8">
        <v>1009956</v>
      </c>
      <c r="J24" s="8">
        <v>3427255</v>
      </c>
      <c r="K24" s="8">
        <v>1145068</v>
      </c>
      <c r="L24" s="8">
        <v>1049062</v>
      </c>
      <c r="M24" s="8">
        <v>1064523</v>
      </c>
      <c r="N24" s="8">
        <v>3258653</v>
      </c>
      <c r="O24" s="8"/>
      <c r="P24" s="8"/>
      <c r="Q24" s="8"/>
      <c r="R24" s="8"/>
      <c r="S24" s="8"/>
      <c r="T24" s="8"/>
      <c r="U24" s="8"/>
      <c r="V24" s="8"/>
      <c r="W24" s="8">
        <v>6685908</v>
      </c>
      <c r="X24" s="8">
        <v>5484282</v>
      </c>
      <c r="Y24" s="8">
        <v>1201626</v>
      </c>
      <c r="Z24" s="2">
        <v>21.910361283391335</v>
      </c>
      <c r="AA24" s="6">
        <v>10968563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150000</v>
      </c>
      <c r="D30" s="6"/>
      <c r="E30" s="7">
        <v>100000</v>
      </c>
      <c r="F30" s="8">
        <v>100000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50004</v>
      </c>
      <c r="Y30" s="8">
        <v>-50004</v>
      </c>
      <c r="Z30" s="2">
        <v>-100</v>
      </c>
      <c r="AA30" s="6">
        <v>100000</v>
      </c>
    </row>
    <row r="31" spans="1:27" ht="13.5" x14ac:dyDescent="0.25">
      <c r="A31" s="25" t="s">
        <v>57</v>
      </c>
      <c r="B31" s="24" t="s">
        <v>32</v>
      </c>
      <c r="C31" s="6">
        <v>13835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89935</v>
      </c>
      <c r="D33" s="6"/>
      <c r="E33" s="7">
        <v>192130</v>
      </c>
      <c r="F33" s="8">
        <v>192130</v>
      </c>
      <c r="G33" s="8">
        <v>8251</v>
      </c>
      <c r="H33" s="8">
        <v>12123</v>
      </c>
      <c r="I33" s="8">
        <v>8201</v>
      </c>
      <c r="J33" s="8">
        <v>28575</v>
      </c>
      <c r="K33" s="8">
        <v>9522</v>
      </c>
      <c r="L33" s="8">
        <v>8565</v>
      </c>
      <c r="M33" s="8">
        <v>8720</v>
      </c>
      <c r="N33" s="8">
        <v>26807</v>
      </c>
      <c r="O33" s="8"/>
      <c r="P33" s="8"/>
      <c r="Q33" s="8"/>
      <c r="R33" s="8"/>
      <c r="S33" s="8"/>
      <c r="T33" s="8"/>
      <c r="U33" s="8"/>
      <c r="V33" s="8"/>
      <c r="W33" s="8">
        <v>55382</v>
      </c>
      <c r="X33" s="8">
        <v>96066</v>
      </c>
      <c r="Y33" s="8">
        <v>-40684</v>
      </c>
      <c r="Z33" s="2">
        <v>-42.350051006599628</v>
      </c>
      <c r="AA33" s="6">
        <v>192130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13511130</v>
      </c>
      <c r="D35" s="33">
        <f>SUM(D24:D34)</f>
        <v>0</v>
      </c>
      <c r="E35" s="34">
        <f t="shared" si="1"/>
        <v>11260693</v>
      </c>
      <c r="F35" s="35">
        <f t="shared" si="1"/>
        <v>11260693</v>
      </c>
      <c r="G35" s="35">
        <f t="shared" si="1"/>
        <v>1023174</v>
      </c>
      <c r="H35" s="35">
        <f t="shared" si="1"/>
        <v>1414499</v>
      </c>
      <c r="I35" s="35">
        <f t="shared" si="1"/>
        <v>1018157</v>
      </c>
      <c r="J35" s="35">
        <f t="shared" si="1"/>
        <v>3455830</v>
      </c>
      <c r="K35" s="35">
        <f t="shared" si="1"/>
        <v>1154590</v>
      </c>
      <c r="L35" s="35">
        <f t="shared" si="1"/>
        <v>1057627</v>
      </c>
      <c r="M35" s="35">
        <f t="shared" si="1"/>
        <v>1073243</v>
      </c>
      <c r="N35" s="35">
        <f t="shared" si="1"/>
        <v>3285460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6741290</v>
      </c>
      <c r="X35" s="35">
        <f t="shared" si="1"/>
        <v>5630352</v>
      </c>
      <c r="Y35" s="35">
        <f t="shared" si="1"/>
        <v>1110938</v>
      </c>
      <c r="Z35" s="36">
        <f>+IF(X35&lt;&gt;0,+(Y35/X35)*100,0)</f>
        <v>19.731235276231399</v>
      </c>
      <c r="AA35" s="33">
        <f>SUM(AA24:AA34)</f>
        <v>11260693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-13273237</v>
      </c>
      <c r="D37" s="46">
        <f>+D21-D35</f>
        <v>0</v>
      </c>
      <c r="E37" s="47">
        <f t="shared" si="2"/>
        <v>-6874316</v>
      </c>
      <c r="F37" s="48">
        <f t="shared" si="2"/>
        <v>-6874316</v>
      </c>
      <c r="G37" s="48">
        <f t="shared" si="2"/>
        <v>-1010378</v>
      </c>
      <c r="H37" s="48">
        <f t="shared" si="2"/>
        <v>-1401094</v>
      </c>
      <c r="I37" s="48">
        <f t="shared" si="2"/>
        <v>-1006253</v>
      </c>
      <c r="J37" s="48">
        <f t="shared" si="2"/>
        <v>-3417725</v>
      </c>
      <c r="K37" s="48">
        <f t="shared" si="2"/>
        <v>-1143999</v>
      </c>
      <c r="L37" s="48">
        <f t="shared" si="2"/>
        <v>-1040955</v>
      </c>
      <c r="M37" s="48">
        <f t="shared" si="2"/>
        <v>-1060003</v>
      </c>
      <c r="N37" s="48">
        <f t="shared" si="2"/>
        <v>-3244957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-6662682</v>
      </c>
      <c r="X37" s="48">
        <f>IF(F21=F35,0,X21-X35)</f>
        <v>-3437172</v>
      </c>
      <c r="Y37" s="48">
        <f t="shared" si="2"/>
        <v>-3225510</v>
      </c>
      <c r="Z37" s="49">
        <f>+IF(X37&lt;&gt;0,+(Y37/X37)*100,0)</f>
        <v>93.841972412203987</v>
      </c>
      <c r="AA37" s="46">
        <f>+AA21-AA35</f>
        <v>-6874316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-13273237</v>
      </c>
      <c r="D41" s="56">
        <f>SUM(D37:D40)</f>
        <v>0</v>
      </c>
      <c r="E41" s="57">
        <f t="shared" si="3"/>
        <v>-6874316</v>
      </c>
      <c r="F41" s="58">
        <f t="shared" si="3"/>
        <v>-6874316</v>
      </c>
      <c r="G41" s="58">
        <f t="shared" si="3"/>
        <v>-1010378</v>
      </c>
      <c r="H41" s="58">
        <f t="shared" si="3"/>
        <v>-1401094</v>
      </c>
      <c r="I41" s="58">
        <f t="shared" si="3"/>
        <v>-1006253</v>
      </c>
      <c r="J41" s="58">
        <f t="shared" si="3"/>
        <v>-3417725</v>
      </c>
      <c r="K41" s="58">
        <f t="shared" si="3"/>
        <v>-1143999</v>
      </c>
      <c r="L41" s="58">
        <f t="shared" si="3"/>
        <v>-1040955</v>
      </c>
      <c r="M41" s="58">
        <f t="shared" si="3"/>
        <v>-1060003</v>
      </c>
      <c r="N41" s="58">
        <f t="shared" si="3"/>
        <v>-3244957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-6662682</v>
      </c>
      <c r="X41" s="58">
        <f t="shared" si="3"/>
        <v>-3437172</v>
      </c>
      <c r="Y41" s="58">
        <f t="shared" si="3"/>
        <v>-3225510</v>
      </c>
      <c r="Z41" s="59">
        <f>+IF(X41&lt;&gt;0,+(Y41/X41)*100,0)</f>
        <v>93.841972412203987</v>
      </c>
      <c r="AA41" s="56">
        <f>SUM(AA37:AA40)</f>
        <v>-6874316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-13273237</v>
      </c>
      <c r="D43" s="64">
        <f>+D41-D42</f>
        <v>0</v>
      </c>
      <c r="E43" s="65">
        <f t="shared" si="4"/>
        <v>-6874316</v>
      </c>
      <c r="F43" s="66">
        <f t="shared" si="4"/>
        <v>-6874316</v>
      </c>
      <c r="G43" s="66">
        <f t="shared" si="4"/>
        <v>-1010378</v>
      </c>
      <c r="H43" s="66">
        <f t="shared" si="4"/>
        <v>-1401094</v>
      </c>
      <c r="I43" s="66">
        <f t="shared" si="4"/>
        <v>-1006253</v>
      </c>
      <c r="J43" s="66">
        <f t="shared" si="4"/>
        <v>-3417725</v>
      </c>
      <c r="K43" s="66">
        <f t="shared" si="4"/>
        <v>-1143999</v>
      </c>
      <c r="L43" s="66">
        <f t="shared" si="4"/>
        <v>-1040955</v>
      </c>
      <c r="M43" s="66">
        <f t="shared" si="4"/>
        <v>-1060003</v>
      </c>
      <c r="N43" s="66">
        <f t="shared" si="4"/>
        <v>-3244957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-6662682</v>
      </c>
      <c r="X43" s="66">
        <f t="shared" si="4"/>
        <v>-3437172</v>
      </c>
      <c r="Y43" s="66">
        <f t="shared" si="4"/>
        <v>-3225510</v>
      </c>
      <c r="Z43" s="67">
        <f>+IF(X43&lt;&gt;0,+(Y43/X43)*100,0)</f>
        <v>93.841972412203987</v>
      </c>
      <c r="AA43" s="64">
        <f>+AA41-AA42</f>
        <v>-6874316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-13273237</v>
      </c>
      <c r="D45" s="56">
        <f>SUM(D43:D44)</f>
        <v>0</v>
      </c>
      <c r="E45" s="57">
        <f t="shared" si="5"/>
        <v>-6874316</v>
      </c>
      <c r="F45" s="58">
        <f t="shared" si="5"/>
        <v>-6874316</v>
      </c>
      <c r="G45" s="58">
        <f t="shared" si="5"/>
        <v>-1010378</v>
      </c>
      <c r="H45" s="58">
        <f t="shared" si="5"/>
        <v>-1401094</v>
      </c>
      <c r="I45" s="58">
        <f t="shared" si="5"/>
        <v>-1006253</v>
      </c>
      <c r="J45" s="58">
        <f t="shared" si="5"/>
        <v>-3417725</v>
      </c>
      <c r="K45" s="58">
        <f t="shared" si="5"/>
        <v>-1143999</v>
      </c>
      <c r="L45" s="58">
        <f t="shared" si="5"/>
        <v>-1040955</v>
      </c>
      <c r="M45" s="58">
        <f t="shared" si="5"/>
        <v>-1060003</v>
      </c>
      <c r="N45" s="58">
        <f t="shared" si="5"/>
        <v>-3244957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-6662682</v>
      </c>
      <c r="X45" s="58">
        <f t="shared" si="5"/>
        <v>-3437172</v>
      </c>
      <c r="Y45" s="58">
        <f t="shared" si="5"/>
        <v>-3225510</v>
      </c>
      <c r="Z45" s="59">
        <f>+IF(X45&lt;&gt;0,+(Y45/X45)*100,0)</f>
        <v>93.841972412203987</v>
      </c>
      <c r="AA45" s="56">
        <f>SUM(AA43:AA44)</f>
        <v>-6874316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-13273237</v>
      </c>
      <c r="D47" s="71">
        <f>SUM(D45:D46)</f>
        <v>0</v>
      </c>
      <c r="E47" s="72">
        <f t="shared" si="6"/>
        <v>-6874316</v>
      </c>
      <c r="F47" s="73">
        <f t="shared" si="6"/>
        <v>-6874316</v>
      </c>
      <c r="G47" s="73">
        <f t="shared" si="6"/>
        <v>-1010378</v>
      </c>
      <c r="H47" s="74">
        <f t="shared" si="6"/>
        <v>-1401094</v>
      </c>
      <c r="I47" s="74">
        <f t="shared" si="6"/>
        <v>-1006253</v>
      </c>
      <c r="J47" s="74">
        <f t="shared" si="6"/>
        <v>-3417725</v>
      </c>
      <c r="K47" s="74">
        <f t="shared" si="6"/>
        <v>-1143999</v>
      </c>
      <c r="L47" s="74">
        <f t="shared" si="6"/>
        <v>-1040955</v>
      </c>
      <c r="M47" s="73">
        <f t="shared" si="6"/>
        <v>-1060003</v>
      </c>
      <c r="N47" s="73">
        <f t="shared" si="6"/>
        <v>-3244957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-6662682</v>
      </c>
      <c r="X47" s="74">
        <f t="shared" si="6"/>
        <v>-3437172</v>
      </c>
      <c r="Y47" s="74">
        <f t="shared" si="6"/>
        <v>-3225510</v>
      </c>
      <c r="Z47" s="75">
        <f>+IF(X47&lt;&gt;0,+(Y47/X47)*100,0)</f>
        <v>93.841972412203987</v>
      </c>
      <c r="AA47" s="76">
        <f>SUM(AA45:AA46)</f>
        <v>-6874316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11927581</v>
      </c>
      <c r="D30" s="6"/>
      <c r="E30" s="7">
        <v>65000000</v>
      </c>
      <c r="F30" s="8">
        <v>65000000</v>
      </c>
      <c r="G30" s="8"/>
      <c r="H30" s="8"/>
      <c r="I30" s="8">
        <v>3607861</v>
      </c>
      <c r="J30" s="8">
        <v>3607861</v>
      </c>
      <c r="K30" s="8">
        <v>1486973</v>
      </c>
      <c r="L30" s="8">
        <v>6823515</v>
      </c>
      <c r="M30" s="8">
        <v>3934517</v>
      </c>
      <c r="N30" s="8">
        <v>12245005</v>
      </c>
      <c r="O30" s="8"/>
      <c r="P30" s="8"/>
      <c r="Q30" s="8"/>
      <c r="R30" s="8"/>
      <c r="S30" s="8"/>
      <c r="T30" s="8"/>
      <c r="U30" s="8"/>
      <c r="V30" s="8"/>
      <c r="W30" s="8">
        <v>15852866</v>
      </c>
      <c r="X30" s="8">
        <v>32499998</v>
      </c>
      <c r="Y30" s="8">
        <v>-16647132</v>
      </c>
      <c r="Z30" s="2">
        <v>-51.221947767504481</v>
      </c>
      <c r="AA30" s="6">
        <v>65000000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>
        <v>100127955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112055536</v>
      </c>
      <c r="D35" s="33">
        <f>SUM(D24:D34)</f>
        <v>0</v>
      </c>
      <c r="E35" s="34">
        <f t="shared" si="1"/>
        <v>65000000</v>
      </c>
      <c r="F35" s="35">
        <f t="shared" si="1"/>
        <v>65000000</v>
      </c>
      <c r="G35" s="35">
        <f t="shared" si="1"/>
        <v>0</v>
      </c>
      <c r="H35" s="35">
        <f t="shared" si="1"/>
        <v>0</v>
      </c>
      <c r="I35" s="35">
        <f t="shared" si="1"/>
        <v>3607861</v>
      </c>
      <c r="J35" s="35">
        <f t="shared" si="1"/>
        <v>3607861</v>
      </c>
      <c r="K35" s="35">
        <f t="shared" si="1"/>
        <v>1486973</v>
      </c>
      <c r="L35" s="35">
        <f t="shared" si="1"/>
        <v>6823515</v>
      </c>
      <c r="M35" s="35">
        <f t="shared" si="1"/>
        <v>3934517</v>
      </c>
      <c r="N35" s="35">
        <f t="shared" si="1"/>
        <v>12245005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15852866</v>
      </c>
      <c r="X35" s="35">
        <f t="shared" si="1"/>
        <v>32499998</v>
      </c>
      <c r="Y35" s="35">
        <f t="shared" si="1"/>
        <v>-16647132</v>
      </c>
      <c r="Z35" s="36">
        <f>+IF(X35&lt;&gt;0,+(Y35/X35)*100,0)</f>
        <v>-51.221947767504481</v>
      </c>
      <c r="AA35" s="33">
        <f>SUM(AA24:AA34)</f>
        <v>65000000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-112055536</v>
      </c>
      <c r="D37" s="46">
        <f>+D21-D35</f>
        <v>0</v>
      </c>
      <c r="E37" s="47">
        <f t="shared" si="2"/>
        <v>-65000000</v>
      </c>
      <c r="F37" s="48">
        <f t="shared" si="2"/>
        <v>-65000000</v>
      </c>
      <c r="G37" s="48">
        <f t="shared" si="2"/>
        <v>0</v>
      </c>
      <c r="H37" s="48">
        <f t="shared" si="2"/>
        <v>0</v>
      </c>
      <c r="I37" s="48">
        <f t="shared" si="2"/>
        <v>-3607861</v>
      </c>
      <c r="J37" s="48">
        <f t="shared" si="2"/>
        <v>-3607861</v>
      </c>
      <c r="K37" s="48">
        <f t="shared" si="2"/>
        <v>-1486973</v>
      </c>
      <c r="L37" s="48">
        <f t="shared" si="2"/>
        <v>-6823515</v>
      </c>
      <c r="M37" s="48">
        <f t="shared" si="2"/>
        <v>-3934517</v>
      </c>
      <c r="N37" s="48">
        <f t="shared" si="2"/>
        <v>-12245005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-15852866</v>
      </c>
      <c r="X37" s="48">
        <f>IF(F21=F35,0,X21-X35)</f>
        <v>-32499998</v>
      </c>
      <c r="Y37" s="48">
        <f t="shared" si="2"/>
        <v>16647132</v>
      </c>
      <c r="Z37" s="49">
        <f>+IF(X37&lt;&gt;0,+(Y37/X37)*100,0)</f>
        <v>-51.221947767504481</v>
      </c>
      <c r="AA37" s="46">
        <f>+AA21-AA35</f>
        <v>-65000000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-112055536</v>
      </c>
      <c r="D41" s="56">
        <f>SUM(D37:D40)</f>
        <v>0</v>
      </c>
      <c r="E41" s="57">
        <f t="shared" si="3"/>
        <v>-65000000</v>
      </c>
      <c r="F41" s="58">
        <f t="shared" si="3"/>
        <v>-65000000</v>
      </c>
      <c r="G41" s="58">
        <f t="shared" si="3"/>
        <v>0</v>
      </c>
      <c r="H41" s="58">
        <f t="shared" si="3"/>
        <v>0</v>
      </c>
      <c r="I41" s="58">
        <f t="shared" si="3"/>
        <v>-3607861</v>
      </c>
      <c r="J41" s="58">
        <f t="shared" si="3"/>
        <v>-3607861</v>
      </c>
      <c r="K41" s="58">
        <f t="shared" si="3"/>
        <v>-1486973</v>
      </c>
      <c r="L41" s="58">
        <f t="shared" si="3"/>
        <v>-6823515</v>
      </c>
      <c r="M41" s="58">
        <f t="shared" si="3"/>
        <v>-3934517</v>
      </c>
      <c r="N41" s="58">
        <f t="shared" si="3"/>
        <v>-12245005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-15852866</v>
      </c>
      <c r="X41" s="58">
        <f t="shared" si="3"/>
        <v>-32499998</v>
      </c>
      <c r="Y41" s="58">
        <f t="shared" si="3"/>
        <v>16647132</v>
      </c>
      <c r="Z41" s="59">
        <f>+IF(X41&lt;&gt;0,+(Y41/X41)*100,0)</f>
        <v>-51.221947767504481</v>
      </c>
      <c r="AA41" s="56">
        <f>SUM(AA37:AA40)</f>
        <v>-65000000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-112055536</v>
      </c>
      <c r="D43" s="64">
        <f>+D41-D42</f>
        <v>0</v>
      </c>
      <c r="E43" s="65">
        <f t="shared" si="4"/>
        <v>-65000000</v>
      </c>
      <c r="F43" s="66">
        <f t="shared" si="4"/>
        <v>-65000000</v>
      </c>
      <c r="G43" s="66">
        <f t="shared" si="4"/>
        <v>0</v>
      </c>
      <c r="H43" s="66">
        <f t="shared" si="4"/>
        <v>0</v>
      </c>
      <c r="I43" s="66">
        <f t="shared" si="4"/>
        <v>-3607861</v>
      </c>
      <c r="J43" s="66">
        <f t="shared" si="4"/>
        <v>-3607861</v>
      </c>
      <c r="K43" s="66">
        <f t="shared" si="4"/>
        <v>-1486973</v>
      </c>
      <c r="L43" s="66">
        <f t="shared" si="4"/>
        <v>-6823515</v>
      </c>
      <c r="M43" s="66">
        <f t="shared" si="4"/>
        <v>-3934517</v>
      </c>
      <c r="N43" s="66">
        <f t="shared" si="4"/>
        <v>-12245005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-15852866</v>
      </c>
      <c r="X43" s="66">
        <f t="shared" si="4"/>
        <v>-32499998</v>
      </c>
      <c r="Y43" s="66">
        <f t="shared" si="4"/>
        <v>16647132</v>
      </c>
      <c r="Z43" s="67">
        <f>+IF(X43&lt;&gt;0,+(Y43/X43)*100,0)</f>
        <v>-51.221947767504481</v>
      </c>
      <c r="AA43" s="64">
        <f>+AA41-AA42</f>
        <v>-65000000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-112055536</v>
      </c>
      <c r="D45" s="56">
        <f>SUM(D43:D44)</f>
        <v>0</v>
      </c>
      <c r="E45" s="57">
        <f t="shared" si="5"/>
        <v>-65000000</v>
      </c>
      <c r="F45" s="58">
        <f t="shared" si="5"/>
        <v>-65000000</v>
      </c>
      <c r="G45" s="58">
        <f t="shared" si="5"/>
        <v>0</v>
      </c>
      <c r="H45" s="58">
        <f t="shared" si="5"/>
        <v>0</v>
      </c>
      <c r="I45" s="58">
        <f t="shared" si="5"/>
        <v>-3607861</v>
      </c>
      <c r="J45" s="58">
        <f t="shared" si="5"/>
        <v>-3607861</v>
      </c>
      <c r="K45" s="58">
        <f t="shared" si="5"/>
        <v>-1486973</v>
      </c>
      <c r="L45" s="58">
        <f t="shared" si="5"/>
        <v>-6823515</v>
      </c>
      <c r="M45" s="58">
        <f t="shared" si="5"/>
        <v>-3934517</v>
      </c>
      <c r="N45" s="58">
        <f t="shared" si="5"/>
        <v>-12245005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-15852866</v>
      </c>
      <c r="X45" s="58">
        <f t="shared" si="5"/>
        <v>-32499998</v>
      </c>
      <c r="Y45" s="58">
        <f t="shared" si="5"/>
        <v>16647132</v>
      </c>
      <c r="Z45" s="59">
        <f>+IF(X45&lt;&gt;0,+(Y45/X45)*100,0)</f>
        <v>-51.221947767504481</v>
      </c>
      <c r="AA45" s="56">
        <f>SUM(AA43:AA44)</f>
        <v>-65000000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-112055536</v>
      </c>
      <c r="D47" s="71">
        <f>SUM(D45:D46)</f>
        <v>0</v>
      </c>
      <c r="E47" s="72">
        <f t="shared" si="6"/>
        <v>-65000000</v>
      </c>
      <c r="F47" s="73">
        <f t="shared" si="6"/>
        <v>-65000000</v>
      </c>
      <c r="G47" s="73">
        <f t="shared" si="6"/>
        <v>0</v>
      </c>
      <c r="H47" s="74">
        <f t="shared" si="6"/>
        <v>0</v>
      </c>
      <c r="I47" s="74">
        <f t="shared" si="6"/>
        <v>-3607861</v>
      </c>
      <c r="J47" s="74">
        <f t="shared" si="6"/>
        <v>-3607861</v>
      </c>
      <c r="K47" s="74">
        <f t="shared" si="6"/>
        <v>-1486973</v>
      </c>
      <c r="L47" s="74">
        <f t="shared" si="6"/>
        <v>-6823515</v>
      </c>
      <c r="M47" s="73">
        <f t="shared" si="6"/>
        <v>-3934517</v>
      </c>
      <c r="N47" s="73">
        <f t="shared" si="6"/>
        <v>-12245005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-15852866</v>
      </c>
      <c r="X47" s="74">
        <f t="shared" si="6"/>
        <v>-32499998</v>
      </c>
      <c r="Y47" s="74">
        <f t="shared" si="6"/>
        <v>16647132</v>
      </c>
      <c r="Z47" s="75">
        <f>+IF(X47&lt;&gt;0,+(Y47/X47)*100,0)</f>
        <v>-51.221947767504481</v>
      </c>
      <c r="AA47" s="76">
        <f>SUM(AA45:AA46)</f>
        <v>-65000000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26922125</v>
      </c>
      <c r="D8" s="6"/>
      <c r="E8" s="7">
        <v>28338606</v>
      </c>
      <c r="F8" s="8">
        <v>28338606</v>
      </c>
      <c r="G8" s="8">
        <v>2247947</v>
      </c>
      <c r="H8" s="8">
        <v>2252696</v>
      </c>
      <c r="I8" s="8">
        <v>2176916</v>
      </c>
      <c r="J8" s="8">
        <v>6677559</v>
      </c>
      <c r="K8" s="8">
        <v>2181987</v>
      </c>
      <c r="L8" s="8">
        <v>2175969</v>
      </c>
      <c r="M8" s="8"/>
      <c r="N8" s="8">
        <v>4357956</v>
      </c>
      <c r="O8" s="8"/>
      <c r="P8" s="8"/>
      <c r="Q8" s="8"/>
      <c r="R8" s="8"/>
      <c r="S8" s="8"/>
      <c r="T8" s="8"/>
      <c r="U8" s="8"/>
      <c r="V8" s="8"/>
      <c r="W8" s="8">
        <v>11035515</v>
      </c>
      <c r="X8" s="8">
        <v>14169288</v>
      </c>
      <c r="Y8" s="8">
        <v>-3133773</v>
      </c>
      <c r="Z8" s="2">
        <v>-22.116658225875568</v>
      </c>
      <c r="AA8" s="6">
        <v>28338606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6287330</v>
      </c>
      <c r="D13" s="6"/>
      <c r="E13" s="7">
        <v>6106195</v>
      </c>
      <c r="F13" s="8">
        <v>6106195</v>
      </c>
      <c r="G13" s="8">
        <v>514212</v>
      </c>
      <c r="H13" s="8">
        <v>514425</v>
      </c>
      <c r="I13" s="8">
        <v>504903</v>
      </c>
      <c r="J13" s="8">
        <v>1533540</v>
      </c>
      <c r="K13" s="8">
        <v>517111</v>
      </c>
      <c r="L13" s="8">
        <v>525939</v>
      </c>
      <c r="M13" s="8">
        <v>-5790</v>
      </c>
      <c r="N13" s="8">
        <v>1037260</v>
      </c>
      <c r="O13" s="8"/>
      <c r="P13" s="8"/>
      <c r="Q13" s="8"/>
      <c r="R13" s="8"/>
      <c r="S13" s="8"/>
      <c r="T13" s="8"/>
      <c r="U13" s="8"/>
      <c r="V13" s="8"/>
      <c r="W13" s="8">
        <v>2570800</v>
      </c>
      <c r="X13" s="8">
        <v>3053094</v>
      </c>
      <c r="Y13" s="8">
        <v>-482294</v>
      </c>
      <c r="Z13" s="2">
        <v>-15.796893249929417</v>
      </c>
      <c r="AA13" s="6">
        <v>6106195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33209455</v>
      </c>
      <c r="D21" s="33">
        <f t="shared" si="0"/>
        <v>0</v>
      </c>
      <c r="E21" s="34">
        <f t="shared" si="0"/>
        <v>34444801</v>
      </c>
      <c r="F21" s="35">
        <f t="shared" si="0"/>
        <v>34444801</v>
      </c>
      <c r="G21" s="35">
        <f t="shared" si="0"/>
        <v>2762159</v>
      </c>
      <c r="H21" s="35">
        <f t="shared" si="0"/>
        <v>2767121</v>
      </c>
      <c r="I21" s="35">
        <f t="shared" si="0"/>
        <v>2681819</v>
      </c>
      <c r="J21" s="35">
        <f t="shared" si="0"/>
        <v>8211099</v>
      </c>
      <c r="K21" s="35">
        <f t="shared" si="0"/>
        <v>2699098</v>
      </c>
      <c r="L21" s="35">
        <f t="shared" si="0"/>
        <v>2701908</v>
      </c>
      <c r="M21" s="35">
        <f t="shared" si="0"/>
        <v>-5790</v>
      </c>
      <c r="N21" s="35">
        <f t="shared" si="0"/>
        <v>5395216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13606315</v>
      </c>
      <c r="X21" s="35">
        <f t="shared" si="0"/>
        <v>17222382</v>
      </c>
      <c r="Y21" s="35">
        <f t="shared" si="0"/>
        <v>-3616067</v>
      </c>
      <c r="Z21" s="36">
        <f>+IF(X21&lt;&gt;0,+(Y21/X21)*100,0)</f>
        <v>-20.996323272820216</v>
      </c>
      <c r="AA21" s="33">
        <f>SUM(AA5:AA20)</f>
        <v>34444801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7825236</v>
      </c>
      <c r="D24" s="6"/>
      <c r="E24" s="7">
        <v>7124430</v>
      </c>
      <c r="F24" s="8">
        <v>7124430</v>
      </c>
      <c r="G24" s="8"/>
      <c r="H24" s="8"/>
      <c r="I24" s="8">
        <v>699349</v>
      </c>
      <c r="J24" s="8">
        <v>699349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699349</v>
      </c>
      <c r="X24" s="8">
        <v>3562188</v>
      </c>
      <c r="Y24" s="8">
        <v>-2862839</v>
      </c>
      <c r="Z24" s="2">
        <v>-80.367431477507651</v>
      </c>
      <c r="AA24" s="6">
        <v>7124430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1587904</v>
      </c>
      <c r="F26" s="8">
        <v>1587904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793950</v>
      </c>
      <c r="Y26" s="8">
        <v>-793950</v>
      </c>
      <c r="Z26" s="2">
        <v>-100</v>
      </c>
      <c r="AA26" s="6">
        <v>1587904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519500</v>
      </c>
      <c r="F27" s="8">
        <v>519500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259746</v>
      </c>
      <c r="Y27" s="8">
        <v>-259746</v>
      </c>
      <c r="Z27" s="2">
        <v>-100</v>
      </c>
      <c r="AA27" s="6">
        <v>519500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61510</v>
      </c>
      <c r="D30" s="6"/>
      <c r="E30" s="7">
        <v>100000</v>
      </c>
      <c r="F30" s="8">
        <v>100000</v>
      </c>
      <c r="G30" s="8"/>
      <c r="H30" s="8"/>
      <c r="I30" s="8">
        <v>1471</v>
      </c>
      <c r="J30" s="8">
        <v>1471</v>
      </c>
      <c r="K30" s="8">
        <v>14537</v>
      </c>
      <c r="L30" s="8"/>
      <c r="M30" s="8"/>
      <c r="N30" s="8">
        <v>14537</v>
      </c>
      <c r="O30" s="8"/>
      <c r="P30" s="8"/>
      <c r="Q30" s="8"/>
      <c r="R30" s="8"/>
      <c r="S30" s="8"/>
      <c r="T30" s="8"/>
      <c r="U30" s="8"/>
      <c r="V30" s="8"/>
      <c r="W30" s="8">
        <v>16008</v>
      </c>
      <c r="X30" s="8">
        <v>49986</v>
      </c>
      <c r="Y30" s="8">
        <v>-33978</v>
      </c>
      <c r="Z30" s="2">
        <v>-67.975033009242594</v>
      </c>
      <c r="AA30" s="6">
        <v>100000</v>
      </c>
    </row>
    <row r="31" spans="1:27" ht="13.5" x14ac:dyDescent="0.25">
      <c r="A31" s="25" t="s">
        <v>57</v>
      </c>
      <c r="B31" s="24" t="s">
        <v>32</v>
      </c>
      <c r="C31" s="6">
        <v>76975</v>
      </c>
      <c r="D31" s="6"/>
      <c r="E31" s="7">
        <v>550000</v>
      </c>
      <c r="F31" s="8">
        <v>550000</v>
      </c>
      <c r="G31" s="8">
        <v>9304</v>
      </c>
      <c r="H31" s="8">
        <v>20157</v>
      </c>
      <c r="I31" s="8"/>
      <c r="J31" s="8">
        <v>29461</v>
      </c>
      <c r="K31" s="8"/>
      <c r="L31" s="8">
        <v>9087</v>
      </c>
      <c r="M31" s="8"/>
      <c r="N31" s="8">
        <v>9087</v>
      </c>
      <c r="O31" s="8"/>
      <c r="P31" s="8"/>
      <c r="Q31" s="8"/>
      <c r="R31" s="8"/>
      <c r="S31" s="8"/>
      <c r="T31" s="8"/>
      <c r="U31" s="8"/>
      <c r="V31" s="8"/>
      <c r="W31" s="8">
        <v>38548</v>
      </c>
      <c r="X31" s="8">
        <v>274944</v>
      </c>
      <c r="Y31" s="8">
        <v>-236396</v>
      </c>
      <c r="Z31" s="2">
        <v>-85.979690409683428</v>
      </c>
      <c r="AA31" s="6">
        <v>550000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224040</v>
      </c>
      <c r="D33" s="6"/>
      <c r="E33" s="7">
        <v>326744</v>
      </c>
      <c r="F33" s="8">
        <v>326744</v>
      </c>
      <c r="G33" s="8">
        <v>15766</v>
      </c>
      <c r="H33" s="8">
        <v>25418</v>
      </c>
      <c r="I33" s="8">
        <v>29634</v>
      </c>
      <c r="J33" s="8">
        <v>70818</v>
      </c>
      <c r="K33" s="8">
        <v>16841</v>
      </c>
      <c r="L33" s="8">
        <v>23556</v>
      </c>
      <c r="M33" s="8"/>
      <c r="N33" s="8">
        <v>40397</v>
      </c>
      <c r="O33" s="8"/>
      <c r="P33" s="8"/>
      <c r="Q33" s="8"/>
      <c r="R33" s="8"/>
      <c r="S33" s="8"/>
      <c r="T33" s="8"/>
      <c r="U33" s="8"/>
      <c r="V33" s="8"/>
      <c r="W33" s="8">
        <v>111215</v>
      </c>
      <c r="X33" s="8">
        <v>163356</v>
      </c>
      <c r="Y33" s="8">
        <v>-52141</v>
      </c>
      <c r="Z33" s="2">
        <v>-31.9186317000906</v>
      </c>
      <c r="AA33" s="6">
        <v>326744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8187761</v>
      </c>
      <c r="D35" s="33">
        <f>SUM(D24:D34)</f>
        <v>0</v>
      </c>
      <c r="E35" s="34">
        <f t="shared" si="1"/>
        <v>10208578</v>
      </c>
      <c r="F35" s="35">
        <f t="shared" si="1"/>
        <v>10208578</v>
      </c>
      <c r="G35" s="35">
        <f t="shared" si="1"/>
        <v>25070</v>
      </c>
      <c r="H35" s="35">
        <f t="shared" si="1"/>
        <v>45575</v>
      </c>
      <c r="I35" s="35">
        <f t="shared" si="1"/>
        <v>730454</v>
      </c>
      <c r="J35" s="35">
        <f t="shared" si="1"/>
        <v>801099</v>
      </c>
      <c r="K35" s="35">
        <f t="shared" si="1"/>
        <v>31378</v>
      </c>
      <c r="L35" s="35">
        <f t="shared" si="1"/>
        <v>32643</v>
      </c>
      <c r="M35" s="35">
        <f t="shared" si="1"/>
        <v>0</v>
      </c>
      <c r="N35" s="35">
        <f t="shared" si="1"/>
        <v>64021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865120</v>
      </c>
      <c r="X35" s="35">
        <f t="shared" si="1"/>
        <v>5104170</v>
      </c>
      <c r="Y35" s="35">
        <f t="shared" si="1"/>
        <v>-4239050</v>
      </c>
      <c r="Z35" s="36">
        <f>+IF(X35&lt;&gt;0,+(Y35/X35)*100,0)</f>
        <v>-83.050721272998345</v>
      </c>
      <c r="AA35" s="33">
        <f>SUM(AA24:AA34)</f>
        <v>10208578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25021694</v>
      </c>
      <c r="D37" s="46">
        <f>+D21-D35</f>
        <v>0</v>
      </c>
      <c r="E37" s="47">
        <f t="shared" si="2"/>
        <v>24236223</v>
      </c>
      <c r="F37" s="48">
        <f t="shared" si="2"/>
        <v>24236223</v>
      </c>
      <c r="G37" s="48">
        <f t="shared" si="2"/>
        <v>2737089</v>
      </c>
      <c r="H37" s="48">
        <f t="shared" si="2"/>
        <v>2721546</v>
      </c>
      <c r="I37" s="48">
        <f t="shared" si="2"/>
        <v>1951365</v>
      </c>
      <c r="J37" s="48">
        <f t="shared" si="2"/>
        <v>7410000</v>
      </c>
      <c r="K37" s="48">
        <f t="shared" si="2"/>
        <v>2667720</v>
      </c>
      <c r="L37" s="48">
        <f t="shared" si="2"/>
        <v>2669265</v>
      </c>
      <c r="M37" s="48">
        <f t="shared" si="2"/>
        <v>-5790</v>
      </c>
      <c r="N37" s="48">
        <f t="shared" si="2"/>
        <v>5331195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12741195</v>
      </c>
      <c r="X37" s="48">
        <f>IF(F21=F35,0,X21-X35)</f>
        <v>12118212</v>
      </c>
      <c r="Y37" s="48">
        <f t="shared" si="2"/>
        <v>622983</v>
      </c>
      <c r="Z37" s="49">
        <f>+IF(X37&lt;&gt;0,+(Y37/X37)*100,0)</f>
        <v>5.1408821697458338</v>
      </c>
      <c r="AA37" s="46">
        <f>+AA21-AA35</f>
        <v>24236223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25021694</v>
      </c>
      <c r="D41" s="56">
        <f>SUM(D37:D40)</f>
        <v>0</v>
      </c>
      <c r="E41" s="57">
        <f t="shared" si="3"/>
        <v>24236223</v>
      </c>
      <c r="F41" s="58">
        <f t="shared" si="3"/>
        <v>24236223</v>
      </c>
      <c r="G41" s="58">
        <f t="shared" si="3"/>
        <v>2737089</v>
      </c>
      <c r="H41" s="58">
        <f t="shared" si="3"/>
        <v>2721546</v>
      </c>
      <c r="I41" s="58">
        <f t="shared" si="3"/>
        <v>1951365</v>
      </c>
      <c r="J41" s="58">
        <f t="shared" si="3"/>
        <v>7410000</v>
      </c>
      <c r="K41" s="58">
        <f t="shared" si="3"/>
        <v>2667720</v>
      </c>
      <c r="L41" s="58">
        <f t="shared" si="3"/>
        <v>2669265</v>
      </c>
      <c r="M41" s="58">
        <f t="shared" si="3"/>
        <v>-5790</v>
      </c>
      <c r="N41" s="58">
        <f t="shared" si="3"/>
        <v>5331195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12741195</v>
      </c>
      <c r="X41" s="58">
        <f t="shared" si="3"/>
        <v>12118212</v>
      </c>
      <c r="Y41" s="58">
        <f t="shared" si="3"/>
        <v>622983</v>
      </c>
      <c r="Z41" s="59">
        <f>+IF(X41&lt;&gt;0,+(Y41/X41)*100,0)</f>
        <v>5.1408821697458338</v>
      </c>
      <c r="AA41" s="56">
        <f>SUM(AA37:AA40)</f>
        <v>24236223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25021694</v>
      </c>
      <c r="D43" s="64">
        <f>+D41-D42</f>
        <v>0</v>
      </c>
      <c r="E43" s="65">
        <f t="shared" si="4"/>
        <v>24236223</v>
      </c>
      <c r="F43" s="66">
        <f t="shared" si="4"/>
        <v>24236223</v>
      </c>
      <c r="G43" s="66">
        <f t="shared" si="4"/>
        <v>2737089</v>
      </c>
      <c r="H43" s="66">
        <f t="shared" si="4"/>
        <v>2721546</v>
      </c>
      <c r="I43" s="66">
        <f t="shared" si="4"/>
        <v>1951365</v>
      </c>
      <c r="J43" s="66">
        <f t="shared" si="4"/>
        <v>7410000</v>
      </c>
      <c r="K43" s="66">
        <f t="shared" si="4"/>
        <v>2667720</v>
      </c>
      <c r="L43" s="66">
        <f t="shared" si="4"/>
        <v>2669265</v>
      </c>
      <c r="M43" s="66">
        <f t="shared" si="4"/>
        <v>-5790</v>
      </c>
      <c r="N43" s="66">
        <f t="shared" si="4"/>
        <v>5331195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12741195</v>
      </c>
      <c r="X43" s="66">
        <f t="shared" si="4"/>
        <v>12118212</v>
      </c>
      <c r="Y43" s="66">
        <f t="shared" si="4"/>
        <v>622983</v>
      </c>
      <c r="Z43" s="67">
        <f>+IF(X43&lt;&gt;0,+(Y43/X43)*100,0)</f>
        <v>5.1408821697458338</v>
      </c>
      <c r="AA43" s="64">
        <f>+AA41-AA42</f>
        <v>24236223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25021694</v>
      </c>
      <c r="D45" s="56">
        <f>SUM(D43:D44)</f>
        <v>0</v>
      </c>
      <c r="E45" s="57">
        <f t="shared" si="5"/>
        <v>24236223</v>
      </c>
      <c r="F45" s="58">
        <f t="shared" si="5"/>
        <v>24236223</v>
      </c>
      <c r="G45" s="58">
        <f t="shared" si="5"/>
        <v>2737089</v>
      </c>
      <c r="H45" s="58">
        <f t="shared" si="5"/>
        <v>2721546</v>
      </c>
      <c r="I45" s="58">
        <f t="shared" si="5"/>
        <v>1951365</v>
      </c>
      <c r="J45" s="58">
        <f t="shared" si="5"/>
        <v>7410000</v>
      </c>
      <c r="K45" s="58">
        <f t="shared" si="5"/>
        <v>2667720</v>
      </c>
      <c r="L45" s="58">
        <f t="shared" si="5"/>
        <v>2669265</v>
      </c>
      <c r="M45" s="58">
        <f t="shared" si="5"/>
        <v>-5790</v>
      </c>
      <c r="N45" s="58">
        <f t="shared" si="5"/>
        <v>5331195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12741195</v>
      </c>
      <c r="X45" s="58">
        <f t="shared" si="5"/>
        <v>12118212</v>
      </c>
      <c r="Y45" s="58">
        <f t="shared" si="5"/>
        <v>622983</v>
      </c>
      <c r="Z45" s="59">
        <f>+IF(X45&lt;&gt;0,+(Y45/X45)*100,0)</f>
        <v>5.1408821697458338</v>
      </c>
      <c r="AA45" s="56">
        <f>SUM(AA43:AA44)</f>
        <v>24236223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25021694</v>
      </c>
      <c r="D47" s="71">
        <f>SUM(D45:D46)</f>
        <v>0</v>
      </c>
      <c r="E47" s="72">
        <f t="shared" si="6"/>
        <v>24236223</v>
      </c>
      <c r="F47" s="73">
        <f t="shared" si="6"/>
        <v>24236223</v>
      </c>
      <c r="G47" s="73">
        <f t="shared" si="6"/>
        <v>2737089</v>
      </c>
      <c r="H47" s="74">
        <f t="shared" si="6"/>
        <v>2721546</v>
      </c>
      <c r="I47" s="74">
        <f t="shared" si="6"/>
        <v>1951365</v>
      </c>
      <c r="J47" s="74">
        <f t="shared" si="6"/>
        <v>7410000</v>
      </c>
      <c r="K47" s="74">
        <f t="shared" si="6"/>
        <v>2667720</v>
      </c>
      <c r="L47" s="74">
        <f t="shared" si="6"/>
        <v>2669265</v>
      </c>
      <c r="M47" s="73">
        <f t="shared" si="6"/>
        <v>-5790</v>
      </c>
      <c r="N47" s="73">
        <f t="shared" si="6"/>
        <v>5331195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12741195</v>
      </c>
      <c r="X47" s="74">
        <f t="shared" si="6"/>
        <v>12118212</v>
      </c>
      <c r="Y47" s="74">
        <f t="shared" si="6"/>
        <v>622983</v>
      </c>
      <c r="Z47" s="75">
        <f>+IF(X47&lt;&gt;0,+(Y47/X47)*100,0)</f>
        <v>5.1408821697458338</v>
      </c>
      <c r="AA47" s="76">
        <f>SUM(AA45:AA46)</f>
        <v>24236223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9787865</v>
      </c>
      <c r="F8" s="8">
        <v>9787865</v>
      </c>
      <c r="G8" s="8">
        <v>902312</v>
      </c>
      <c r="H8" s="8">
        <v>1091533</v>
      </c>
      <c r="I8" s="8">
        <v>56877</v>
      </c>
      <c r="J8" s="8">
        <v>2050722</v>
      </c>
      <c r="K8" s="8">
        <v>1095823</v>
      </c>
      <c r="L8" s="8">
        <v>816182</v>
      </c>
      <c r="M8" s="8">
        <v>1209128</v>
      </c>
      <c r="N8" s="8">
        <v>3121133</v>
      </c>
      <c r="O8" s="8"/>
      <c r="P8" s="8"/>
      <c r="Q8" s="8"/>
      <c r="R8" s="8"/>
      <c r="S8" s="8"/>
      <c r="T8" s="8"/>
      <c r="U8" s="8"/>
      <c r="V8" s="8"/>
      <c r="W8" s="8">
        <v>5171855</v>
      </c>
      <c r="X8" s="8">
        <v>4893936</v>
      </c>
      <c r="Y8" s="8">
        <v>277919</v>
      </c>
      <c r="Z8" s="2">
        <v>5.6788441859476704</v>
      </c>
      <c r="AA8" s="6">
        <v>9787865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9787865</v>
      </c>
      <c r="F21" s="35">
        <f t="shared" si="0"/>
        <v>9787865</v>
      </c>
      <c r="G21" s="35">
        <f t="shared" si="0"/>
        <v>902312</v>
      </c>
      <c r="H21" s="35">
        <f t="shared" si="0"/>
        <v>1091533</v>
      </c>
      <c r="I21" s="35">
        <f t="shared" si="0"/>
        <v>56877</v>
      </c>
      <c r="J21" s="35">
        <f t="shared" si="0"/>
        <v>2050722</v>
      </c>
      <c r="K21" s="35">
        <f t="shared" si="0"/>
        <v>1095823</v>
      </c>
      <c r="L21" s="35">
        <f t="shared" si="0"/>
        <v>816182</v>
      </c>
      <c r="M21" s="35">
        <f t="shared" si="0"/>
        <v>1209128</v>
      </c>
      <c r="N21" s="35">
        <f t="shared" si="0"/>
        <v>3121133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5171855</v>
      </c>
      <c r="X21" s="35">
        <f t="shared" si="0"/>
        <v>4893936</v>
      </c>
      <c r="Y21" s="35">
        <f t="shared" si="0"/>
        <v>277919</v>
      </c>
      <c r="Z21" s="36">
        <f>+IF(X21&lt;&gt;0,+(Y21/X21)*100,0)</f>
        <v>5.6788441859476704</v>
      </c>
      <c r="AA21" s="33">
        <f>SUM(AA5:AA20)</f>
        <v>9787865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5798867</v>
      </c>
      <c r="F24" s="8">
        <v>5798867</v>
      </c>
      <c r="G24" s="8">
        <v>516113</v>
      </c>
      <c r="H24" s="8">
        <v>484723</v>
      </c>
      <c r="I24" s="8">
        <v>477613</v>
      </c>
      <c r="J24" s="8">
        <v>1478449</v>
      </c>
      <c r="K24" s="8">
        <v>571071</v>
      </c>
      <c r="L24" s="8">
        <v>610122</v>
      </c>
      <c r="M24" s="8">
        <v>582159</v>
      </c>
      <c r="N24" s="8">
        <v>1763352</v>
      </c>
      <c r="O24" s="8"/>
      <c r="P24" s="8"/>
      <c r="Q24" s="8"/>
      <c r="R24" s="8"/>
      <c r="S24" s="8"/>
      <c r="T24" s="8"/>
      <c r="U24" s="8"/>
      <c r="V24" s="8"/>
      <c r="W24" s="8">
        <v>3241801</v>
      </c>
      <c r="X24" s="8">
        <v>2899440</v>
      </c>
      <c r="Y24" s="8">
        <v>342361</v>
      </c>
      <c r="Z24" s="2">
        <v>11.807831857186216</v>
      </c>
      <c r="AA24" s="6">
        <v>5798867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100000</v>
      </c>
      <c r="F30" s="8">
        <v>100000</v>
      </c>
      <c r="G30" s="8"/>
      <c r="H30" s="8"/>
      <c r="I30" s="8">
        <v>890</v>
      </c>
      <c r="J30" s="8">
        <v>890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890</v>
      </c>
      <c r="X30" s="8">
        <v>49998</v>
      </c>
      <c r="Y30" s="8">
        <v>-49108</v>
      </c>
      <c r="Z30" s="2">
        <v>-98.219928797151894</v>
      </c>
      <c r="AA30" s="6">
        <v>100000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235644</v>
      </c>
      <c r="F33" s="8">
        <v>235644</v>
      </c>
      <c r="G33" s="8">
        <v>4336</v>
      </c>
      <c r="H33" s="8">
        <v>4022</v>
      </c>
      <c r="I33" s="8">
        <v>3954</v>
      </c>
      <c r="J33" s="8">
        <v>12312</v>
      </c>
      <c r="K33" s="8">
        <v>4780</v>
      </c>
      <c r="L33" s="8">
        <v>5246</v>
      </c>
      <c r="M33" s="8">
        <v>4970</v>
      </c>
      <c r="N33" s="8">
        <v>14996</v>
      </c>
      <c r="O33" s="8"/>
      <c r="P33" s="8"/>
      <c r="Q33" s="8"/>
      <c r="R33" s="8"/>
      <c r="S33" s="8"/>
      <c r="T33" s="8"/>
      <c r="U33" s="8"/>
      <c r="V33" s="8"/>
      <c r="W33" s="8">
        <v>27308</v>
      </c>
      <c r="X33" s="8">
        <v>117822</v>
      </c>
      <c r="Y33" s="8">
        <v>-90514</v>
      </c>
      <c r="Z33" s="2">
        <v>-76.822664697594675</v>
      </c>
      <c r="AA33" s="6">
        <v>235644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6134511</v>
      </c>
      <c r="F35" s="35">
        <f t="shared" si="1"/>
        <v>6134511</v>
      </c>
      <c r="G35" s="35">
        <f t="shared" si="1"/>
        <v>520449</v>
      </c>
      <c r="H35" s="35">
        <f t="shared" si="1"/>
        <v>488745</v>
      </c>
      <c r="I35" s="35">
        <f t="shared" si="1"/>
        <v>482457</v>
      </c>
      <c r="J35" s="35">
        <f t="shared" si="1"/>
        <v>1491651</v>
      </c>
      <c r="K35" s="35">
        <f t="shared" si="1"/>
        <v>575851</v>
      </c>
      <c r="L35" s="35">
        <f t="shared" si="1"/>
        <v>615368</v>
      </c>
      <c r="M35" s="35">
        <f t="shared" si="1"/>
        <v>587129</v>
      </c>
      <c r="N35" s="35">
        <f t="shared" si="1"/>
        <v>1778348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3269999</v>
      </c>
      <c r="X35" s="35">
        <f t="shared" si="1"/>
        <v>3067260</v>
      </c>
      <c r="Y35" s="35">
        <f t="shared" si="1"/>
        <v>202739</v>
      </c>
      <c r="Z35" s="36">
        <f>+IF(X35&lt;&gt;0,+(Y35/X35)*100,0)</f>
        <v>6.6097754999576166</v>
      </c>
      <c r="AA35" s="33">
        <f>SUM(AA24:AA34)</f>
        <v>6134511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3653354</v>
      </c>
      <c r="F37" s="48">
        <f t="shared" si="2"/>
        <v>3653354</v>
      </c>
      <c r="G37" s="48">
        <f t="shared" si="2"/>
        <v>381863</v>
      </c>
      <c r="H37" s="48">
        <f t="shared" si="2"/>
        <v>602788</v>
      </c>
      <c r="I37" s="48">
        <f t="shared" si="2"/>
        <v>-425580</v>
      </c>
      <c r="J37" s="48">
        <f t="shared" si="2"/>
        <v>559071</v>
      </c>
      <c r="K37" s="48">
        <f t="shared" si="2"/>
        <v>519972</v>
      </c>
      <c r="L37" s="48">
        <f t="shared" si="2"/>
        <v>200814</v>
      </c>
      <c r="M37" s="48">
        <f t="shared" si="2"/>
        <v>621999</v>
      </c>
      <c r="N37" s="48">
        <f t="shared" si="2"/>
        <v>1342785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1901856</v>
      </c>
      <c r="X37" s="48">
        <f>IF(F21=F35,0,X21-X35)</f>
        <v>1826676</v>
      </c>
      <c r="Y37" s="48">
        <f t="shared" si="2"/>
        <v>75180</v>
      </c>
      <c r="Z37" s="49">
        <f>+IF(X37&lt;&gt;0,+(Y37/X37)*100,0)</f>
        <v>4.1156724016738604</v>
      </c>
      <c r="AA37" s="46">
        <f>+AA21-AA35</f>
        <v>3653354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3653354</v>
      </c>
      <c r="F41" s="58">
        <f t="shared" si="3"/>
        <v>3653354</v>
      </c>
      <c r="G41" s="58">
        <f t="shared" si="3"/>
        <v>381863</v>
      </c>
      <c r="H41" s="58">
        <f t="shared" si="3"/>
        <v>602788</v>
      </c>
      <c r="I41" s="58">
        <f t="shared" si="3"/>
        <v>-425580</v>
      </c>
      <c r="J41" s="58">
        <f t="shared" si="3"/>
        <v>559071</v>
      </c>
      <c r="K41" s="58">
        <f t="shared" si="3"/>
        <v>519972</v>
      </c>
      <c r="L41" s="58">
        <f t="shared" si="3"/>
        <v>200814</v>
      </c>
      <c r="M41" s="58">
        <f t="shared" si="3"/>
        <v>621999</v>
      </c>
      <c r="N41" s="58">
        <f t="shared" si="3"/>
        <v>1342785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1901856</v>
      </c>
      <c r="X41" s="58">
        <f t="shared" si="3"/>
        <v>1826676</v>
      </c>
      <c r="Y41" s="58">
        <f t="shared" si="3"/>
        <v>75180</v>
      </c>
      <c r="Z41" s="59">
        <f>+IF(X41&lt;&gt;0,+(Y41/X41)*100,0)</f>
        <v>4.1156724016738604</v>
      </c>
      <c r="AA41" s="56">
        <f>SUM(AA37:AA40)</f>
        <v>3653354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3653354</v>
      </c>
      <c r="F43" s="66">
        <f t="shared" si="4"/>
        <v>3653354</v>
      </c>
      <c r="G43" s="66">
        <f t="shared" si="4"/>
        <v>381863</v>
      </c>
      <c r="H43" s="66">
        <f t="shared" si="4"/>
        <v>602788</v>
      </c>
      <c r="I43" s="66">
        <f t="shared" si="4"/>
        <v>-425580</v>
      </c>
      <c r="J43" s="66">
        <f t="shared" si="4"/>
        <v>559071</v>
      </c>
      <c r="K43" s="66">
        <f t="shared" si="4"/>
        <v>519972</v>
      </c>
      <c r="L43" s="66">
        <f t="shared" si="4"/>
        <v>200814</v>
      </c>
      <c r="M43" s="66">
        <f t="shared" si="4"/>
        <v>621999</v>
      </c>
      <c r="N43" s="66">
        <f t="shared" si="4"/>
        <v>1342785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1901856</v>
      </c>
      <c r="X43" s="66">
        <f t="shared" si="4"/>
        <v>1826676</v>
      </c>
      <c r="Y43" s="66">
        <f t="shared" si="4"/>
        <v>75180</v>
      </c>
      <c r="Z43" s="67">
        <f>+IF(X43&lt;&gt;0,+(Y43/X43)*100,0)</f>
        <v>4.1156724016738604</v>
      </c>
      <c r="AA43" s="64">
        <f>+AA41-AA42</f>
        <v>3653354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3653354</v>
      </c>
      <c r="F45" s="58">
        <f t="shared" si="5"/>
        <v>3653354</v>
      </c>
      <c r="G45" s="58">
        <f t="shared" si="5"/>
        <v>381863</v>
      </c>
      <c r="H45" s="58">
        <f t="shared" si="5"/>
        <v>602788</v>
      </c>
      <c r="I45" s="58">
        <f t="shared" si="5"/>
        <v>-425580</v>
      </c>
      <c r="J45" s="58">
        <f t="shared" si="5"/>
        <v>559071</v>
      </c>
      <c r="K45" s="58">
        <f t="shared" si="5"/>
        <v>519972</v>
      </c>
      <c r="L45" s="58">
        <f t="shared" si="5"/>
        <v>200814</v>
      </c>
      <c r="M45" s="58">
        <f t="shared" si="5"/>
        <v>621999</v>
      </c>
      <c r="N45" s="58">
        <f t="shared" si="5"/>
        <v>1342785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1901856</v>
      </c>
      <c r="X45" s="58">
        <f t="shared" si="5"/>
        <v>1826676</v>
      </c>
      <c r="Y45" s="58">
        <f t="shared" si="5"/>
        <v>75180</v>
      </c>
      <c r="Z45" s="59">
        <f>+IF(X45&lt;&gt;0,+(Y45/X45)*100,0)</f>
        <v>4.1156724016738604</v>
      </c>
      <c r="AA45" s="56">
        <f>SUM(AA43:AA44)</f>
        <v>3653354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3653354</v>
      </c>
      <c r="F47" s="73">
        <f t="shared" si="6"/>
        <v>3653354</v>
      </c>
      <c r="G47" s="73">
        <f t="shared" si="6"/>
        <v>381863</v>
      </c>
      <c r="H47" s="74">
        <f t="shared" si="6"/>
        <v>602788</v>
      </c>
      <c r="I47" s="74">
        <f t="shared" si="6"/>
        <v>-425580</v>
      </c>
      <c r="J47" s="74">
        <f t="shared" si="6"/>
        <v>559071</v>
      </c>
      <c r="K47" s="74">
        <f t="shared" si="6"/>
        <v>519972</v>
      </c>
      <c r="L47" s="74">
        <f t="shared" si="6"/>
        <v>200814</v>
      </c>
      <c r="M47" s="73">
        <f t="shared" si="6"/>
        <v>621999</v>
      </c>
      <c r="N47" s="73">
        <f t="shared" si="6"/>
        <v>1342785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1901856</v>
      </c>
      <c r="X47" s="74">
        <f t="shared" si="6"/>
        <v>1826676</v>
      </c>
      <c r="Y47" s="74">
        <f t="shared" si="6"/>
        <v>75180</v>
      </c>
      <c r="Z47" s="75">
        <f>+IF(X47&lt;&gt;0,+(Y47/X47)*100,0)</f>
        <v>4.1156724016738604</v>
      </c>
      <c r="AA47" s="76">
        <f>SUM(AA45:AA46)</f>
        <v>3653354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2590676</v>
      </c>
      <c r="D8" s="6"/>
      <c r="E8" s="7">
        <v>2537784</v>
      </c>
      <c r="F8" s="8">
        <v>2537784</v>
      </c>
      <c r="G8" s="8">
        <v>244753</v>
      </c>
      <c r="H8" s="8">
        <v>237839</v>
      </c>
      <c r="I8" s="8"/>
      <c r="J8" s="8">
        <v>482592</v>
      </c>
      <c r="K8" s="8">
        <v>238460</v>
      </c>
      <c r="L8" s="8">
        <v>220147</v>
      </c>
      <c r="M8" s="8">
        <v>233622</v>
      </c>
      <c r="N8" s="8">
        <v>692229</v>
      </c>
      <c r="O8" s="8"/>
      <c r="P8" s="8"/>
      <c r="Q8" s="8"/>
      <c r="R8" s="8"/>
      <c r="S8" s="8"/>
      <c r="T8" s="8"/>
      <c r="U8" s="8"/>
      <c r="V8" s="8"/>
      <c r="W8" s="8">
        <v>1174821</v>
      </c>
      <c r="X8" s="8">
        <v>1268886</v>
      </c>
      <c r="Y8" s="8">
        <v>-94065</v>
      </c>
      <c r="Z8" s="2">
        <v>-7.4131955116535293</v>
      </c>
      <c r="AA8" s="6">
        <v>2537784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738444</v>
      </c>
      <c r="D13" s="6"/>
      <c r="E13" s="7">
        <v>704126</v>
      </c>
      <c r="F13" s="8">
        <v>704126</v>
      </c>
      <c r="G13" s="8">
        <v>66427</v>
      </c>
      <c r="H13" s="8">
        <v>67542</v>
      </c>
      <c r="I13" s="8"/>
      <c r="J13" s="8">
        <v>133969</v>
      </c>
      <c r="K13" s="8">
        <v>68746</v>
      </c>
      <c r="L13" s="8">
        <v>66047</v>
      </c>
      <c r="M13" s="8">
        <v>70177</v>
      </c>
      <c r="N13" s="8">
        <v>204970</v>
      </c>
      <c r="O13" s="8"/>
      <c r="P13" s="8"/>
      <c r="Q13" s="8"/>
      <c r="R13" s="8"/>
      <c r="S13" s="8"/>
      <c r="T13" s="8"/>
      <c r="U13" s="8"/>
      <c r="V13" s="8"/>
      <c r="W13" s="8">
        <v>338939</v>
      </c>
      <c r="X13" s="8">
        <v>352062</v>
      </c>
      <c r="Y13" s="8">
        <v>-13123</v>
      </c>
      <c r="Z13" s="2">
        <v>-3.7274684572603691</v>
      </c>
      <c r="AA13" s="6">
        <v>704126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3329120</v>
      </c>
      <c r="D21" s="33">
        <f t="shared" si="0"/>
        <v>0</v>
      </c>
      <c r="E21" s="34">
        <f t="shared" si="0"/>
        <v>3241910</v>
      </c>
      <c r="F21" s="35">
        <f t="shared" si="0"/>
        <v>3241910</v>
      </c>
      <c r="G21" s="35">
        <f t="shared" si="0"/>
        <v>311180</v>
      </c>
      <c r="H21" s="35">
        <f t="shared" si="0"/>
        <v>305381</v>
      </c>
      <c r="I21" s="35">
        <f t="shared" si="0"/>
        <v>0</v>
      </c>
      <c r="J21" s="35">
        <f t="shared" si="0"/>
        <v>616561</v>
      </c>
      <c r="K21" s="35">
        <f t="shared" si="0"/>
        <v>307206</v>
      </c>
      <c r="L21" s="35">
        <f t="shared" si="0"/>
        <v>286194</v>
      </c>
      <c r="M21" s="35">
        <f t="shared" si="0"/>
        <v>303799</v>
      </c>
      <c r="N21" s="35">
        <f t="shared" si="0"/>
        <v>897199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1513760</v>
      </c>
      <c r="X21" s="35">
        <f t="shared" si="0"/>
        <v>1620948</v>
      </c>
      <c r="Y21" s="35">
        <f t="shared" si="0"/>
        <v>-107188</v>
      </c>
      <c r="Z21" s="36">
        <f>+IF(X21&lt;&gt;0,+(Y21/X21)*100,0)</f>
        <v>-6.6126735712681715</v>
      </c>
      <c r="AA21" s="33">
        <f>SUM(AA5:AA20)</f>
        <v>3241910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4004720</v>
      </c>
      <c r="D24" s="6"/>
      <c r="E24" s="7">
        <v>8027659</v>
      </c>
      <c r="F24" s="8">
        <v>8027659</v>
      </c>
      <c r="G24" s="8">
        <v>365253</v>
      </c>
      <c r="H24" s="8">
        <v>363890</v>
      </c>
      <c r="I24" s="8"/>
      <c r="J24" s="8">
        <v>729143</v>
      </c>
      <c r="K24" s="8">
        <v>415633</v>
      </c>
      <c r="L24" s="8">
        <v>375313</v>
      </c>
      <c r="M24" s="8">
        <v>387840</v>
      </c>
      <c r="N24" s="8">
        <v>1178786</v>
      </c>
      <c r="O24" s="8"/>
      <c r="P24" s="8"/>
      <c r="Q24" s="8"/>
      <c r="R24" s="8"/>
      <c r="S24" s="8"/>
      <c r="T24" s="8"/>
      <c r="U24" s="8"/>
      <c r="V24" s="8"/>
      <c r="W24" s="8">
        <v>1907929</v>
      </c>
      <c r="X24" s="8">
        <v>4013832</v>
      </c>
      <c r="Y24" s="8">
        <v>-2105903</v>
      </c>
      <c r="Z24" s="2">
        <v>-52.466147063454571</v>
      </c>
      <c r="AA24" s="6">
        <v>8027659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546392</v>
      </c>
      <c r="F26" s="8">
        <v>546392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273198</v>
      </c>
      <c r="Y26" s="8">
        <v>-273198</v>
      </c>
      <c r="Z26" s="2">
        <v>-100</v>
      </c>
      <c r="AA26" s="6">
        <v>546392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40888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2270013</v>
      </c>
      <c r="D31" s="6"/>
      <c r="E31" s="7">
        <v>2110000</v>
      </c>
      <c r="F31" s="8">
        <v>2110000</v>
      </c>
      <c r="G31" s="8">
        <v>103172</v>
      </c>
      <c r="H31" s="8">
        <v>192167</v>
      </c>
      <c r="I31" s="8"/>
      <c r="J31" s="8">
        <v>295339</v>
      </c>
      <c r="K31" s="8">
        <v>34783</v>
      </c>
      <c r="L31" s="8">
        <v>215079</v>
      </c>
      <c r="M31" s="8"/>
      <c r="N31" s="8">
        <v>249862</v>
      </c>
      <c r="O31" s="8"/>
      <c r="P31" s="8"/>
      <c r="Q31" s="8"/>
      <c r="R31" s="8"/>
      <c r="S31" s="8"/>
      <c r="T31" s="8"/>
      <c r="U31" s="8"/>
      <c r="V31" s="8"/>
      <c r="W31" s="8">
        <v>545201</v>
      </c>
      <c r="X31" s="8">
        <v>1054998</v>
      </c>
      <c r="Y31" s="8">
        <v>-509797</v>
      </c>
      <c r="Z31" s="2">
        <v>-48.322082127169907</v>
      </c>
      <c r="AA31" s="6">
        <v>2110000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29393</v>
      </c>
      <c r="D33" s="6"/>
      <c r="E33" s="7">
        <v>22584</v>
      </c>
      <c r="F33" s="8">
        <v>22584</v>
      </c>
      <c r="G33" s="8">
        <v>3050</v>
      </c>
      <c r="H33" s="8">
        <v>3037</v>
      </c>
      <c r="I33" s="8"/>
      <c r="J33" s="8">
        <v>6087</v>
      </c>
      <c r="K33" s="8">
        <v>3524</v>
      </c>
      <c r="L33" s="8">
        <v>3122</v>
      </c>
      <c r="M33" s="8">
        <v>3800</v>
      </c>
      <c r="N33" s="8">
        <v>10446</v>
      </c>
      <c r="O33" s="8"/>
      <c r="P33" s="8"/>
      <c r="Q33" s="8"/>
      <c r="R33" s="8"/>
      <c r="S33" s="8"/>
      <c r="T33" s="8"/>
      <c r="U33" s="8"/>
      <c r="V33" s="8"/>
      <c r="W33" s="8">
        <v>16533</v>
      </c>
      <c r="X33" s="8">
        <v>11292</v>
      </c>
      <c r="Y33" s="8">
        <v>5241</v>
      </c>
      <c r="Z33" s="2">
        <v>46.413390010626991</v>
      </c>
      <c r="AA33" s="6">
        <v>22584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6345014</v>
      </c>
      <c r="D35" s="33">
        <f>SUM(D24:D34)</f>
        <v>0</v>
      </c>
      <c r="E35" s="34">
        <f t="shared" si="1"/>
        <v>10706635</v>
      </c>
      <c r="F35" s="35">
        <f t="shared" si="1"/>
        <v>10706635</v>
      </c>
      <c r="G35" s="35">
        <f t="shared" si="1"/>
        <v>471475</v>
      </c>
      <c r="H35" s="35">
        <f t="shared" si="1"/>
        <v>559094</v>
      </c>
      <c r="I35" s="35">
        <f t="shared" si="1"/>
        <v>0</v>
      </c>
      <c r="J35" s="35">
        <f t="shared" si="1"/>
        <v>1030569</v>
      </c>
      <c r="K35" s="35">
        <f t="shared" si="1"/>
        <v>453940</v>
      </c>
      <c r="L35" s="35">
        <f t="shared" si="1"/>
        <v>593514</v>
      </c>
      <c r="M35" s="35">
        <f t="shared" si="1"/>
        <v>391640</v>
      </c>
      <c r="N35" s="35">
        <f t="shared" si="1"/>
        <v>1439094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2469663</v>
      </c>
      <c r="X35" s="35">
        <f t="shared" si="1"/>
        <v>5353320</v>
      </c>
      <c r="Y35" s="35">
        <f t="shared" si="1"/>
        <v>-2883657</v>
      </c>
      <c r="Z35" s="36">
        <f>+IF(X35&lt;&gt;0,+(Y35/X35)*100,0)</f>
        <v>-53.866703279460225</v>
      </c>
      <c r="AA35" s="33">
        <f>SUM(AA24:AA34)</f>
        <v>10706635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-3015894</v>
      </c>
      <c r="D37" s="46">
        <f>+D21-D35</f>
        <v>0</v>
      </c>
      <c r="E37" s="47">
        <f t="shared" si="2"/>
        <v>-7464725</v>
      </c>
      <c r="F37" s="48">
        <f t="shared" si="2"/>
        <v>-7464725</v>
      </c>
      <c r="G37" s="48">
        <f t="shared" si="2"/>
        <v>-160295</v>
      </c>
      <c r="H37" s="48">
        <f t="shared" si="2"/>
        <v>-253713</v>
      </c>
      <c r="I37" s="48">
        <f t="shared" si="2"/>
        <v>0</v>
      </c>
      <c r="J37" s="48">
        <f t="shared" si="2"/>
        <v>-414008</v>
      </c>
      <c r="K37" s="48">
        <f t="shared" si="2"/>
        <v>-146734</v>
      </c>
      <c r="L37" s="48">
        <f t="shared" si="2"/>
        <v>-307320</v>
      </c>
      <c r="M37" s="48">
        <f t="shared" si="2"/>
        <v>-87841</v>
      </c>
      <c r="N37" s="48">
        <f t="shared" si="2"/>
        <v>-541895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-955903</v>
      </c>
      <c r="X37" s="48">
        <f>IF(F21=F35,0,X21-X35)</f>
        <v>-3732372</v>
      </c>
      <c r="Y37" s="48">
        <f t="shared" si="2"/>
        <v>2776469</v>
      </c>
      <c r="Z37" s="49">
        <f>+IF(X37&lt;&gt;0,+(Y37/X37)*100,0)</f>
        <v>-74.388860488718706</v>
      </c>
      <c r="AA37" s="46">
        <f>+AA21-AA35</f>
        <v>-7464725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-3015894</v>
      </c>
      <c r="D41" s="56">
        <f>SUM(D37:D40)</f>
        <v>0</v>
      </c>
      <c r="E41" s="57">
        <f t="shared" si="3"/>
        <v>-7464725</v>
      </c>
      <c r="F41" s="58">
        <f t="shared" si="3"/>
        <v>-7464725</v>
      </c>
      <c r="G41" s="58">
        <f t="shared" si="3"/>
        <v>-160295</v>
      </c>
      <c r="H41" s="58">
        <f t="shared" si="3"/>
        <v>-253713</v>
      </c>
      <c r="I41" s="58">
        <f t="shared" si="3"/>
        <v>0</v>
      </c>
      <c r="J41" s="58">
        <f t="shared" si="3"/>
        <v>-414008</v>
      </c>
      <c r="K41" s="58">
        <f t="shared" si="3"/>
        <v>-146734</v>
      </c>
      <c r="L41" s="58">
        <f t="shared" si="3"/>
        <v>-307320</v>
      </c>
      <c r="M41" s="58">
        <f t="shared" si="3"/>
        <v>-87841</v>
      </c>
      <c r="N41" s="58">
        <f t="shared" si="3"/>
        <v>-541895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-955903</v>
      </c>
      <c r="X41" s="58">
        <f t="shared" si="3"/>
        <v>-3732372</v>
      </c>
      <c r="Y41" s="58">
        <f t="shared" si="3"/>
        <v>2776469</v>
      </c>
      <c r="Z41" s="59">
        <f>+IF(X41&lt;&gt;0,+(Y41/X41)*100,0)</f>
        <v>-74.388860488718706</v>
      </c>
      <c r="AA41" s="56">
        <f>SUM(AA37:AA40)</f>
        <v>-7464725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-3015894</v>
      </c>
      <c r="D43" s="64">
        <f>+D41-D42</f>
        <v>0</v>
      </c>
      <c r="E43" s="65">
        <f t="shared" si="4"/>
        <v>-7464725</v>
      </c>
      <c r="F43" s="66">
        <f t="shared" si="4"/>
        <v>-7464725</v>
      </c>
      <c r="G43" s="66">
        <f t="shared" si="4"/>
        <v>-160295</v>
      </c>
      <c r="H43" s="66">
        <f t="shared" si="4"/>
        <v>-253713</v>
      </c>
      <c r="I43" s="66">
        <f t="shared" si="4"/>
        <v>0</v>
      </c>
      <c r="J43" s="66">
        <f t="shared" si="4"/>
        <v>-414008</v>
      </c>
      <c r="K43" s="66">
        <f t="shared" si="4"/>
        <v>-146734</v>
      </c>
      <c r="L43" s="66">
        <f t="shared" si="4"/>
        <v>-307320</v>
      </c>
      <c r="M43" s="66">
        <f t="shared" si="4"/>
        <v>-87841</v>
      </c>
      <c r="N43" s="66">
        <f t="shared" si="4"/>
        <v>-541895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-955903</v>
      </c>
      <c r="X43" s="66">
        <f t="shared" si="4"/>
        <v>-3732372</v>
      </c>
      <c r="Y43" s="66">
        <f t="shared" si="4"/>
        <v>2776469</v>
      </c>
      <c r="Z43" s="67">
        <f>+IF(X43&lt;&gt;0,+(Y43/X43)*100,0)</f>
        <v>-74.388860488718706</v>
      </c>
      <c r="AA43" s="64">
        <f>+AA41-AA42</f>
        <v>-7464725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-3015894</v>
      </c>
      <c r="D45" s="56">
        <f>SUM(D43:D44)</f>
        <v>0</v>
      </c>
      <c r="E45" s="57">
        <f t="shared" si="5"/>
        <v>-7464725</v>
      </c>
      <c r="F45" s="58">
        <f t="shared" si="5"/>
        <v>-7464725</v>
      </c>
      <c r="G45" s="58">
        <f t="shared" si="5"/>
        <v>-160295</v>
      </c>
      <c r="H45" s="58">
        <f t="shared" si="5"/>
        <v>-253713</v>
      </c>
      <c r="I45" s="58">
        <f t="shared" si="5"/>
        <v>0</v>
      </c>
      <c r="J45" s="58">
        <f t="shared" si="5"/>
        <v>-414008</v>
      </c>
      <c r="K45" s="58">
        <f t="shared" si="5"/>
        <v>-146734</v>
      </c>
      <c r="L45" s="58">
        <f t="shared" si="5"/>
        <v>-307320</v>
      </c>
      <c r="M45" s="58">
        <f t="shared" si="5"/>
        <v>-87841</v>
      </c>
      <c r="N45" s="58">
        <f t="shared" si="5"/>
        <v>-541895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-955903</v>
      </c>
      <c r="X45" s="58">
        <f t="shared" si="5"/>
        <v>-3732372</v>
      </c>
      <c r="Y45" s="58">
        <f t="shared" si="5"/>
        <v>2776469</v>
      </c>
      <c r="Z45" s="59">
        <f>+IF(X45&lt;&gt;0,+(Y45/X45)*100,0)</f>
        <v>-74.388860488718706</v>
      </c>
      <c r="AA45" s="56">
        <f>SUM(AA43:AA44)</f>
        <v>-7464725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-3015894</v>
      </c>
      <c r="D47" s="71">
        <f>SUM(D45:D46)</f>
        <v>0</v>
      </c>
      <c r="E47" s="72">
        <f t="shared" si="6"/>
        <v>-7464725</v>
      </c>
      <c r="F47" s="73">
        <f t="shared" si="6"/>
        <v>-7464725</v>
      </c>
      <c r="G47" s="73">
        <f t="shared" si="6"/>
        <v>-160295</v>
      </c>
      <c r="H47" s="74">
        <f t="shared" si="6"/>
        <v>-253713</v>
      </c>
      <c r="I47" s="74">
        <f t="shared" si="6"/>
        <v>0</v>
      </c>
      <c r="J47" s="74">
        <f t="shared" si="6"/>
        <v>-414008</v>
      </c>
      <c r="K47" s="74">
        <f t="shared" si="6"/>
        <v>-146734</v>
      </c>
      <c r="L47" s="74">
        <f t="shared" si="6"/>
        <v>-307320</v>
      </c>
      <c r="M47" s="73">
        <f t="shared" si="6"/>
        <v>-87841</v>
      </c>
      <c r="N47" s="73">
        <f t="shared" si="6"/>
        <v>-541895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-955903</v>
      </c>
      <c r="X47" s="74">
        <f t="shared" si="6"/>
        <v>-3732372</v>
      </c>
      <c r="Y47" s="74">
        <f t="shared" si="6"/>
        <v>2776469</v>
      </c>
      <c r="Z47" s="75">
        <f>+IF(X47&lt;&gt;0,+(Y47/X47)*100,0)</f>
        <v>-74.388860488718706</v>
      </c>
      <c r="AA47" s="76">
        <f>SUM(AA45:AA46)</f>
        <v>-7464725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2706214</v>
      </c>
      <c r="D24" s="6"/>
      <c r="E24" s="7">
        <v>2600432</v>
      </c>
      <c r="F24" s="8">
        <v>2600432</v>
      </c>
      <c r="G24" s="8">
        <v>187706</v>
      </c>
      <c r="H24" s="8">
        <v>237876</v>
      </c>
      <c r="I24" s="8">
        <v>162785</v>
      </c>
      <c r="J24" s="8">
        <v>588367</v>
      </c>
      <c r="K24" s="8">
        <v>274757</v>
      </c>
      <c r="L24" s="8">
        <v>259835</v>
      </c>
      <c r="M24" s="8">
        <v>251409</v>
      </c>
      <c r="N24" s="8">
        <v>786001</v>
      </c>
      <c r="O24" s="8"/>
      <c r="P24" s="8"/>
      <c r="Q24" s="8"/>
      <c r="R24" s="8"/>
      <c r="S24" s="8"/>
      <c r="T24" s="8"/>
      <c r="U24" s="8"/>
      <c r="V24" s="8"/>
      <c r="W24" s="8">
        <v>1374368</v>
      </c>
      <c r="X24" s="8">
        <v>1300214</v>
      </c>
      <c r="Y24" s="8">
        <v>74154</v>
      </c>
      <c r="Z24" s="2">
        <v>5.7032150092215588</v>
      </c>
      <c r="AA24" s="6">
        <v>2600432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1037909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157738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2965310</v>
      </c>
      <c r="D31" s="6"/>
      <c r="E31" s="7">
        <v>544815</v>
      </c>
      <c r="F31" s="8">
        <v>544815</v>
      </c>
      <c r="G31" s="8"/>
      <c r="H31" s="8">
        <v>243425</v>
      </c>
      <c r="I31" s="8">
        <v>20614</v>
      </c>
      <c r="J31" s="8">
        <v>264039</v>
      </c>
      <c r="K31" s="8">
        <v>69950</v>
      </c>
      <c r="L31" s="8"/>
      <c r="M31" s="8"/>
      <c r="N31" s="8">
        <v>69950</v>
      </c>
      <c r="O31" s="8"/>
      <c r="P31" s="8"/>
      <c r="Q31" s="8"/>
      <c r="R31" s="8"/>
      <c r="S31" s="8"/>
      <c r="T31" s="8"/>
      <c r="U31" s="8"/>
      <c r="V31" s="8"/>
      <c r="W31" s="8">
        <v>333989</v>
      </c>
      <c r="X31" s="8">
        <v>272409</v>
      </c>
      <c r="Y31" s="8">
        <v>61580</v>
      </c>
      <c r="Z31" s="2">
        <v>22.605714201806844</v>
      </c>
      <c r="AA31" s="6">
        <v>544815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6867171</v>
      </c>
      <c r="D35" s="33">
        <f>SUM(D24:D34)</f>
        <v>0</v>
      </c>
      <c r="E35" s="34">
        <f t="shared" si="1"/>
        <v>3145247</v>
      </c>
      <c r="F35" s="35">
        <f t="shared" si="1"/>
        <v>3145247</v>
      </c>
      <c r="G35" s="35">
        <f t="shared" si="1"/>
        <v>187706</v>
      </c>
      <c r="H35" s="35">
        <f t="shared" si="1"/>
        <v>481301</v>
      </c>
      <c r="I35" s="35">
        <f t="shared" si="1"/>
        <v>183399</v>
      </c>
      <c r="J35" s="35">
        <f t="shared" si="1"/>
        <v>852406</v>
      </c>
      <c r="K35" s="35">
        <f t="shared" si="1"/>
        <v>344707</v>
      </c>
      <c r="L35" s="35">
        <f t="shared" si="1"/>
        <v>259835</v>
      </c>
      <c r="M35" s="35">
        <f t="shared" si="1"/>
        <v>251409</v>
      </c>
      <c r="N35" s="35">
        <f t="shared" si="1"/>
        <v>855951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1708357</v>
      </c>
      <c r="X35" s="35">
        <f t="shared" si="1"/>
        <v>1572623</v>
      </c>
      <c r="Y35" s="35">
        <f t="shared" si="1"/>
        <v>135734</v>
      </c>
      <c r="Z35" s="36">
        <f>+IF(X35&lt;&gt;0,+(Y35/X35)*100,0)</f>
        <v>8.6310577932536905</v>
      </c>
      <c r="AA35" s="33">
        <f>SUM(AA24:AA34)</f>
        <v>3145247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-6867171</v>
      </c>
      <c r="D37" s="46">
        <f>+D21-D35</f>
        <v>0</v>
      </c>
      <c r="E37" s="47">
        <f t="shared" si="2"/>
        <v>-3145247</v>
      </c>
      <c r="F37" s="48">
        <f t="shared" si="2"/>
        <v>-3145247</v>
      </c>
      <c r="G37" s="48">
        <f t="shared" si="2"/>
        <v>-187706</v>
      </c>
      <c r="H37" s="48">
        <f t="shared" si="2"/>
        <v>-481301</v>
      </c>
      <c r="I37" s="48">
        <f t="shared" si="2"/>
        <v>-183399</v>
      </c>
      <c r="J37" s="48">
        <f t="shared" si="2"/>
        <v>-852406</v>
      </c>
      <c r="K37" s="48">
        <f t="shared" si="2"/>
        <v>-344707</v>
      </c>
      <c r="L37" s="48">
        <f t="shared" si="2"/>
        <v>-259835</v>
      </c>
      <c r="M37" s="48">
        <f t="shared" si="2"/>
        <v>-251409</v>
      </c>
      <c r="N37" s="48">
        <f t="shared" si="2"/>
        <v>-855951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-1708357</v>
      </c>
      <c r="X37" s="48">
        <f>IF(F21=F35,0,X21-X35)</f>
        <v>-1572623</v>
      </c>
      <c r="Y37" s="48">
        <f t="shared" si="2"/>
        <v>-135734</v>
      </c>
      <c r="Z37" s="49">
        <f>+IF(X37&lt;&gt;0,+(Y37/X37)*100,0)</f>
        <v>8.6310577932536905</v>
      </c>
      <c r="AA37" s="46">
        <f>+AA21-AA35</f>
        <v>-3145247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-6867171</v>
      </c>
      <c r="D41" s="56">
        <f>SUM(D37:D40)</f>
        <v>0</v>
      </c>
      <c r="E41" s="57">
        <f t="shared" si="3"/>
        <v>-3145247</v>
      </c>
      <c r="F41" s="58">
        <f t="shared" si="3"/>
        <v>-3145247</v>
      </c>
      <c r="G41" s="58">
        <f t="shared" si="3"/>
        <v>-187706</v>
      </c>
      <c r="H41" s="58">
        <f t="shared" si="3"/>
        <v>-481301</v>
      </c>
      <c r="I41" s="58">
        <f t="shared" si="3"/>
        <v>-183399</v>
      </c>
      <c r="J41" s="58">
        <f t="shared" si="3"/>
        <v>-852406</v>
      </c>
      <c r="K41" s="58">
        <f t="shared" si="3"/>
        <v>-344707</v>
      </c>
      <c r="L41" s="58">
        <f t="shared" si="3"/>
        <v>-259835</v>
      </c>
      <c r="M41" s="58">
        <f t="shared" si="3"/>
        <v>-251409</v>
      </c>
      <c r="N41" s="58">
        <f t="shared" si="3"/>
        <v>-855951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-1708357</v>
      </c>
      <c r="X41" s="58">
        <f t="shared" si="3"/>
        <v>-1572623</v>
      </c>
      <c r="Y41" s="58">
        <f t="shared" si="3"/>
        <v>-135734</v>
      </c>
      <c r="Z41" s="59">
        <f>+IF(X41&lt;&gt;0,+(Y41/X41)*100,0)</f>
        <v>8.6310577932536905</v>
      </c>
      <c r="AA41" s="56">
        <f>SUM(AA37:AA40)</f>
        <v>-3145247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-6867171</v>
      </c>
      <c r="D43" s="64">
        <f>+D41-D42</f>
        <v>0</v>
      </c>
      <c r="E43" s="65">
        <f t="shared" si="4"/>
        <v>-3145247</v>
      </c>
      <c r="F43" s="66">
        <f t="shared" si="4"/>
        <v>-3145247</v>
      </c>
      <c r="G43" s="66">
        <f t="shared" si="4"/>
        <v>-187706</v>
      </c>
      <c r="H43" s="66">
        <f t="shared" si="4"/>
        <v>-481301</v>
      </c>
      <c r="I43" s="66">
        <f t="shared" si="4"/>
        <v>-183399</v>
      </c>
      <c r="J43" s="66">
        <f t="shared" si="4"/>
        <v>-852406</v>
      </c>
      <c r="K43" s="66">
        <f t="shared" si="4"/>
        <v>-344707</v>
      </c>
      <c r="L43" s="66">
        <f t="shared" si="4"/>
        <v>-259835</v>
      </c>
      <c r="M43" s="66">
        <f t="shared" si="4"/>
        <v>-251409</v>
      </c>
      <c r="N43" s="66">
        <f t="shared" si="4"/>
        <v>-855951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-1708357</v>
      </c>
      <c r="X43" s="66">
        <f t="shared" si="4"/>
        <v>-1572623</v>
      </c>
      <c r="Y43" s="66">
        <f t="shared" si="4"/>
        <v>-135734</v>
      </c>
      <c r="Z43" s="67">
        <f>+IF(X43&lt;&gt;0,+(Y43/X43)*100,0)</f>
        <v>8.6310577932536905</v>
      </c>
      <c r="AA43" s="64">
        <f>+AA41-AA42</f>
        <v>-3145247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-6867171</v>
      </c>
      <c r="D45" s="56">
        <f>SUM(D43:D44)</f>
        <v>0</v>
      </c>
      <c r="E45" s="57">
        <f t="shared" si="5"/>
        <v>-3145247</v>
      </c>
      <c r="F45" s="58">
        <f t="shared" si="5"/>
        <v>-3145247</v>
      </c>
      <c r="G45" s="58">
        <f t="shared" si="5"/>
        <v>-187706</v>
      </c>
      <c r="H45" s="58">
        <f t="shared" si="5"/>
        <v>-481301</v>
      </c>
      <c r="I45" s="58">
        <f t="shared" si="5"/>
        <v>-183399</v>
      </c>
      <c r="J45" s="58">
        <f t="shared" si="5"/>
        <v>-852406</v>
      </c>
      <c r="K45" s="58">
        <f t="shared" si="5"/>
        <v>-344707</v>
      </c>
      <c r="L45" s="58">
        <f t="shared" si="5"/>
        <v>-259835</v>
      </c>
      <c r="M45" s="58">
        <f t="shared" si="5"/>
        <v>-251409</v>
      </c>
      <c r="N45" s="58">
        <f t="shared" si="5"/>
        <v>-855951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-1708357</v>
      </c>
      <c r="X45" s="58">
        <f t="shared" si="5"/>
        <v>-1572623</v>
      </c>
      <c r="Y45" s="58">
        <f t="shared" si="5"/>
        <v>-135734</v>
      </c>
      <c r="Z45" s="59">
        <f>+IF(X45&lt;&gt;0,+(Y45/X45)*100,0)</f>
        <v>8.6310577932536905</v>
      </c>
      <c r="AA45" s="56">
        <f>SUM(AA43:AA44)</f>
        <v>-3145247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-6867171</v>
      </c>
      <c r="D47" s="71">
        <f>SUM(D45:D46)</f>
        <v>0</v>
      </c>
      <c r="E47" s="72">
        <f t="shared" si="6"/>
        <v>-3145247</v>
      </c>
      <c r="F47" s="73">
        <f t="shared" si="6"/>
        <v>-3145247</v>
      </c>
      <c r="G47" s="73">
        <f t="shared" si="6"/>
        <v>-187706</v>
      </c>
      <c r="H47" s="74">
        <f t="shared" si="6"/>
        <v>-481301</v>
      </c>
      <c r="I47" s="74">
        <f t="shared" si="6"/>
        <v>-183399</v>
      </c>
      <c r="J47" s="74">
        <f t="shared" si="6"/>
        <v>-852406</v>
      </c>
      <c r="K47" s="74">
        <f t="shared" si="6"/>
        <v>-344707</v>
      </c>
      <c r="L47" s="74">
        <f t="shared" si="6"/>
        <v>-259835</v>
      </c>
      <c r="M47" s="73">
        <f t="shared" si="6"/>
        <v>-251409</v>
      </c>
      <c r="N47" s="73">
        <f t="shared" si="6"/>
        <v>-855951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-1708357</v>
      </c>
      <c r="X47" s="74">
        <f t="shared" si="6"/>
        <v>-1572623</v>
      </c>
      <c r="Y47" s="74">
        <f t="shared" si="6"/>
        <v>-135734</v>
      </c>
      <c r="Z47" s="75">
        <f>+IF(X47&lt;&gt;0,+(Y47/X47)*100,0)</f>
        <v>8.6310577932536905</v>
      </c>
      <c r="AA47" s="76">
        <f>SUM(AA45:AA46)</f>
        <v>-3145247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118205183</v>
      </c>
      <c r="D8" s="6"/>
      <c r="E8" s="7">
        <v>130918014</v>
      </c>
      <c r="F8" s="8">
        <v>130918014</v>
      </c>
      <c r="G8" s="8">
        <v>10698386</v>
      </c>
      <c r="H8" s="8">
        <v>10250907</v>
      </c>
      <c r="I8" s="8">
        <v>10592940</v>
      </c>
      <c r="J8" s="8">
        <v>31542233</v>
      </c>
      <c r="K8" s="8">
        <v>10449715</v>
      </c>
      <c r="L8" s="8">
        <v>10457538</v>
      </c>
      <c r="M8" s="8">
        <v>10181984</v>
      </c>
      <c r="N8" s="8">
        <v>31089237</v>
      </c>
      <c r="O8" s="8"/>
      <c r="P8" s="8"/>
      <c r="Q8" s="8"/>
      <c r="R8" s="8"/>
      <c r="S8" s="8"/>
      <c r="T8" s="8"/>
      <c r="U8" s="8"/>
      <c r="V8" s="8"/>
      <c r="W8" s="8">
        <v>62631470</v>
      </c>
      <c r="X8" s="8">
        <v>65458998</v>
      </c>
      <c r="Y8" s="8">
        <v>-2827528</v>
      </c>
      <c r="Z8" s="2">
        <v>-4.3195406076946057</v>
      </c>
      <c r="AA8" s="6">
        <v>130918014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3403393</v>
      </c>
      <c r="D13" s="6"/>
      <c r="E13" s="7">
        <v>3802170</v>
      </c>
      <c r="F13" s="8">
        <v>3802170</v>
      </c>
      <c r="G13" s="8">
        <v>294196</v>
      </c>
      <c r="H13" s="8">
        <v>296070</v>
      </c>
      <c r="I13" s="8">
        <v>294415</v>
      </c>
      <c r="J13" s="8">
        <v>884681</v>
      </c>
      <c r="K13" s="8">
        <v>286640</v>
      </c>
      <c r="L13" s="8">
        <v>292345</v>
      </c>
      <c r="M13" s="8">
        <v>85057</v>
      </c>
      <c r="N13" s="8">
        <v>664042</v>
      </c>
      <c r="O13" s="8"/>
      <c r="P13" s="8"/>
      <c r="Q13" s="8"/>
      <c r="R13" s="8"/>
      <c r="S13" s="8"/>
      <c r="T13" s="8"/>
      <c r="U13" s="8"/>
      <c r="V13" s="8"/>
      <c r="W13" s="8">
        <v>1548723</v>
      </c>
      <c r="X13" s="8">
        <v>1901082</v>
      </c>
      <c r="Y13" s="8">
        <v>-352359</v>
      </c>
      <c r="Z13" s="2">
        <v>-18.534655527746828</v>
      </c>
      <c r="AA13" s="6">
        <v>3802170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121608576</v>
      </c>
      <c r="D21" s="33">
        <f t="shared" si="0"/>
        <v>0</v>
      </c>
      <c r="E21" s="34">
        <f t="shared" si="0"/>
        <v>134720184</v>
      </c>
      <c r="F21" s="35">
        <f t="shared" si="0"/>
        <v>134720184</v>
      </c>
      <c r="G21" s="35">
        <f t="shared" si="0"/>
        <v>10992582</v>
      </c>
      <c r="H21" s="35">
        <f t="shared" si="0"/>
        <v>10546977</v>
      </c>
      <c r="I21" s="35">
        <f t="shared" si="0"/>
        <v>10887355</v>
      </c>
      <c r="J21" s="35">
        <f t="shared" si="0"/>
        <v>32426914</v>
      </c>
      <c r="K21" s="35">
        <f t="shared" si="0"/>
        <v>10736355</v>
      </c>
      <c r="L21" s="35">
        <f t="shared" si="0"/>
        <v>10749883</v>
      </c>
      <c r="M21" s="35">
        <f t="shared" si="0"/>
        <v>10267041</v>
      </c>
      <c r="N21" s="35">
        <f t="shared" si="0"/>
        <v>31753279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64180193</v>
      </c>
      <c r="X21" s="35">
        <f t="shared" si="0"/>
        <v>67360080</v>
      </c>
      <c r="Y21" s="35">
        <f t="shared" si="0"/>
        <v>-3179887</v>
      </c>
      <c r="Z21" s="36">
        <f>+IF(X21&lt;&gt;0,+(Y21/X21)*100,0)</f>
        <v>-4.7207292509153786</v>
      </c>
      <c r="AA21" s="33">
        <f>SUM(AA5:AA20)</f>
        <v>134720184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48315043</v>
      </c>
      <c r="D24" s="6"/>
      <c r="E24" s="7">
        <v>45281480</v>
      </c>
      <c r="F24" s="8">
        <v>45281480</v>
      </c>
      <c r="G24" s="8">
        <v>3823752</v>
      </c>
      <c r="H24" s="8">
        <v>3792206</v>
      </c>
      <c r="I24" s="8">
        <v>3673510</v>
      </c>
      <c r="J24" s="8">
        <v>11289468</v>
      </c>
      <c r="K24" s="8">
        <v>4087018</v>
      </c>
      <c r="L24" s="8">
        <v>4255413</v>
      </c>
      <c r="M24" s="8">
        <v>4668383</v>
      </c>
      <c r="N24" s="8">
        <v>13010814</v>
      </c>
      <c r="O24" s="8"/>
      <c r="P24" s="8"/>
      <c r="Q24" s="8"/>
      <c r="R24" s="8"/>
      <c r="S24" s="8"/>
      <c r="T24" s="8"/>
      <c r="U24" s="8"/>
      <c r="V24" s="8"/>
      <c r="W24" s="8">
        <v>24300282</v>
      </c>
      <c r="X24" s="8">
        <v>22640832</v>
      </c>
      <c r="Y24" s="8">
        <v>1659450</v>
      </c>
      <c r="Z24" s="2">
        <v>7.3294567973473761</v>
      </c>
      <c r="AA24" s="6">
        <v>45281480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27374407</v>
      </c>
      <c r="D26" s="6"/>
      <c r="E26" s="7">
        <v>39275404</v>
      </c>
      <c r="F26" s="8">
        <v>39275404</v>
      </c>
      <c r="G26" s="8"/>
      <c r="H26" s="8">
        <v>1721555</v>
      </c>
      <c r="I26" s="8">
        <v>850244</v>
      </c>
      <c r="J26" s="8">
        <v>2571799</v>
      </c>
      <c r="K26" s="8">
        <v>1367147</v>
      </c>
      <c r="L26" s="8">
        <v>631674</v>
      </c>
      <c r="M26" s="8"/>
      <c r="N26" s="8">
        <v>1998821</v>
      </c>
      <c r="O26" s="8"/>
      <c r="P26" s="8"/>
      <c r="Q26" s="8"/>
      <c r="R26" s="8"/>
      <c r="S26" s="8"/>
      <c r="T26" s="8"/>
      <c r="U26" s="8"/>
      <c r="V26" s="8"/>
      <c r="W26" s="8">
        <v>4570620</v>
      </c>
      <c r="X26" s="8">
        <v>19637706</v>
      </c>
      <c r="Y26" s="8">
        <v>-15067086</v>
      </c>
      <c r="Z26" s="2">
        <v>-76.725285529786419</v>
      </c>
      <c r="AA26" s="6">
        <v>39275404</v>
      </c>
    </row>
    <row r="27" spans="1:27" ht="13.5" x14ac:dyDescent="0.25">
      <c r="A27" s="25" t="s">
        <v>53</v>
      </c>
      <c r="B27" s="24" t="s">
        <v>32</v>
      </c>
      <c r="C27" s="6">
        <v>52781712</v>
      </c>
      <c r="D27" s="6"/>
      <c r="E27" s="7">
        <v>55808239</v>
      </c>
      <c r="F27" s="8">
        <v>55808239</v>
      </c>
      <c r="G27" s="8"/>
      <c r="H27" s="8"/>
      <c r="I27" s="8"/>
      <c r="J27" s="8"/>
      <c r="K27" s="8">
        <v>20571505</v>
      </c>
      <c r="L27" s="8"/>
      <c r="M27" s="8">
        <v>10285753</v>
      </c>
      <c r="N27" s="8">
        <v>30857258</v>
      </c>
      <c r="O27" s="8"/>
      <c r="P27" s="8"/>
      <c r="Q27" s="8"/>
      <c r="R27" s="8"/>
      <c r="S27" s="8"/>
      <c r="T27" s="8"/>
      <c r="U27" s="8"/>
      <c r="V27" s="8"/>
      <c r="W27" s="8">
        <v>30857258</v>
      </c>
      <c r="X27" s="8">
        <v>27904128</v>
      </c>
      <c r="Y27" s="8">
        <v>2953130</v>
      </c>
      <c r="Z27" s="2">
        <v>10.583129492525263</v>
      </c>
      <c r="AA27" s="6">
        <v>55808239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113251</v>
      </c>
      <c r="F28" s="8">
        <v>113251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56634</v>
      </c>
      <c r="Y28" s="8">
        <v>-56634</v>
      </c>
      <c r="Z28" s="2">
        <v>-100</v>
      </c>
      <c r="AA28" s="6">
        <v>113251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19524989</v>
      </c>
      <c r="D30" s="6"/>
      <c r="E30" s="7">
        <v>32216932</v>
      </c>
      <c r="F30" s="8">
        <v>32216932</v>
      </c>
      <c r="G30" s="8">
        <v>310957</v>
      </c>
      <c r="H30" s="8">
        <v>79304</v>
      </c>
      <c r="I30" s="8">
        <v>324869</v>
      </c>
      <c r="J30" s="8">
        <v>715130</v>
      </c>
      <c r="K30" s="8">
        <v>218772</v>
      </c>
      <c r="L30" s="8">
        <v>1241425</v>
      </c>
      <c r="M30" s="8">
        <v>2199060</v>
      </c>
      <c r="N30" s="8">
        <v>3659257</v>
      </c>
      <c r="O30" s="8"/>
      <c r="P30" s="8"/>
      <c r="Q30" s="8"/>
      <c r="R30" s="8"/>
      <c r="S30" s="8"/>
      <c r="T30" s="8"/>
      <c r="U30" s="8"/>
      <c r="V30" s="8"/>
      <c r="W30" s="8">
        <v>4374387</v>
      </c>
      <c r="X30" s="8">
        <v>16108518</v>
      </c>
      <c r="Y30" s="8">
        <v>-11734131</v>
      </c>
      <c r="Z30" s="2">
        <v>-72.844261650885585</v>
      </c>
      <c r="AA30" s="6">
        <v>32216932</v>
      </c>
    </row>
    <row r="31" spans="1:27" ht="13.5" x14ac:dyDescent="0.25">
      <c r="A31" s="25" t="s">
        <v>57</v>
      </c>
      <c r="B31" s="24" t="s">
        <v>32</v>
      </c>
      <c r="C31" s="6">
        <v>5119643</v>
      </c>
      <c r="D31" s="6"/>
      <c r="E31" s="7">
        <v>14471663</v>
      </c>
      <c r="F31" s="8">
        <v>14471663</v>
      </c>
      <c r="G31" s="8">
        <v>79304</v>
      </c>
      <c r="H31" s="8">
        <v>477859</v>
      </c>
      <c r="I31" s="8">
        <v>1821112</v>
      </c>
      <c r="J31" s="8">
        <v>2378275</v>
      </c>
      <c r="K31" s="8">
        <v>1547512</v>
      </c>
      <c r="L31" s="8">
        <v>1791177</v>
      </c>
      <c r="M31" s="8">
        <v>682335</v>
      </c>
      <c r="N31" s="8">
        <v>4021024</v>
      </c>
      <c r="O31" s="8"/>
      <c r="P31" s="8"/>
      <c r="Q31" s="8"/>
      <c r="R31" s="8"/>
      <c r="S31" s="8"/>
      <c r="T31" s="8"/>
      <c r="U31" s="8"/>
      <c r="V31" s="8"/>
      <c r="W31" s="8">
        <v>6399299</v>
      </c>
      <c r="X31" s="8">
        <v>7235862</v>
      </c>
      <c r="Y31" s="8">
        <v>-836563</v>
      </c>
      <c r="Z31" s="2">
        <v>-11.561345420904932</v>
      </c>
      <c r="AA31" s="6">
        <v>14471663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3456957</v>
      </c>
      <c r="D33" s="6"/>
      <c r="E33" s="7">
        <v>2857189</v>
      </c>
      <c r="F33" s="8">
        <v>2857189</v>
      </c>
      <c r="G33" s="8">
        <v>34011</v>
      </c>
      <c r="H33" s="8">
        <v>33732</v>
      </c>
      <c r="I33" s="8">
        <v>76913</v>
      </c>
      <c r="J33" s="8">
        <v>144656</v>
      </c>
      <c r="K33" s="8">
        <v>37556</v>
      </c>
      <c r="L33" s="8">
        <v>43030</v>
      </c>
      <c r="M33" s="8">
        <v>96546</v>
      </c>
      <c r="N33" s="8">
        <v>177132</v>
      </c>
      <c r="O33" s="8"/>
      <c r="P33" s="8"/>
      <c r="Q33" s="8"/>
      <c r="R33" s="8"/>
      <c r="S33" s="8"/>
      <c r="T33" s="8"/>
      <c r="U33" s="8"/>
      <c r="V33" s="8"/>
      <c r="W33" s="8">
        <v>321788</v>
      </c>
      <c r="X33" s="8">
        <v>1428660</v>
      </c>
      <c r="Y33" s="8">
        <v>-1106872</v>
      </c>
      <c r="Z33" s="2">
        <v>-77.476236473338659</v>
      </c>
      <c r="AA33" s="6">
        <v>2857189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156572751</v>
      </c>
      <c r="D35" s="33">
        <f>SUM(D24:D34)</f>
        <v>0</v>
      </c>
      <c r="E35" s="34">
        <f t="shared" si="1"/>
        <v>190024158</v>
      </c>
      <c r="F35" s="35">
        <f t="shared" si="1"/>
        <v>190024158</v>
      </c>
      <c r="G35" s="35">
        <f t="shared" si="1"/>
        <v>4248024</v>
      </c>
      <c r="H35" s="35">
        <f t="shared" si="1"/>
        <v>6104656</v>
      </c>
      <c r="I35" s="35">
        <f t="shared" si="1"/>
        <v>6746648</v>
      </c>
      <c r="J35" s="35">
        <f t="shared" si="1"/>
        <v>17099328</v>
      </c>
      <c r="K35" s="35">
        <f t="shared" si="1"/>
        <v>27829510</v>
      </c>
      <c r="L35" s="35">
        <f t="shared" si="1"/>
        <v>7962719</v>
      </c>
      <c r="M35" s="35">
        <f t="shared" si="1"/>
        <v>17932077</v>
      </c>
      <c r="N35" s="35">
        <f t="shared" si="1"/>
        <v>53724306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70823634</v>
      </c>
      <c r="X35" s="35">
        <f t="shared" si="1"/>
        <v>95012340</v>
      </c>
      <c r="Y35" s="35">
        <f t="shared" si="1"/>
        <v>-24188706</v>
      </c>
      <c r="Z35" s="36">
        <f>+IF(X35&lt;&gt;0,+(Y35/X35)*100,0)</f>
        <v>-25.458488865762067</v>
      </c>
      <c r="AA35" s="33">
        <f>SUM(AA24:AA34)</f>
        <v>190024158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-34964175</v>
      </c>
      <c r="D37" s="46">
        <f>+D21-D35</f>
        <v>0</v>
      </c>
      <c r="E37" s="47">
        <f t="shared" si="2"/>
        <v>-55303974</v>
      </c>
      <c r="F37" s="48">
        <f t="shared" si="2"/>
        <v>-55303974</v>
      </c>
      <c r="G37" s="48">
        <f t="shared" si="2"/>
        <v>6744558</v>
      </c>
      <c r="H37" s="48">
        <f t="shared" si="2"/>
        <v>4442321</v>
      </c>
      <c r="I37" s="48">
        <f t="shared" si="2"/>
        <v>4140707</v>
      </c>
      <c r="J37" s="48">
        <f t="shared" si="2"/>
        <v>15327586</v>
      </c>
      <c r="K37" s="48">
        <f t="shared" si="2"/>
        <v>-17093155</v>
      </c>
      <c r="L37" s="48">
        <f t="shared" si="2"/>
        <v>2787164</v>
      </c>
      <c r="M37" s="48">
        <f t="shared" si="2"/>
        <v>-7665036</v>
      </c>
      <c r="N37" s="48">
        <f t="shared" si="2"/>
        <v>-21971027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-6643441</v>
      </c>
      <c r="X37" s="48">
        <f>IF(F21=F35,0,X21-X35)</f>
        <v>-27652260</v>
      </c>
      <c r="Y37" s="48">
        <f t="shared" si="2"/>
        <v>21008819</v>
      </c>
      <c r="Z37" s="49">
        <f>+IF(X37&lt;&gt;0,+(Y37/X37)*100,0)</f>
        <v>-75.975052310371737</v>
      </c>
      <c r="AA37" s="46">
        <f>+AA21-AA35</f>
        <v>-55303974</v>
      </c>
    </row>
    <row r="38" spans="1:27" ht="23.1" customHeight="1" x14ac:dyDescent="0.25">
      <c r="A38" s="50" t="s">
        <v>62</v>
      </c>
      <c r="B38" s="29" t="s">
        <v>32</v>
      </c>
      <c r="C38" s="6">
        <v>36578914</v>
      </c>
      <c r="D38" s="6"/>
      <c r="E38" s="7">
        <v>10000000</v>
      </c>
      <c r="F38" s="8">
        <v>10000000</v>
      </c>
      <c r="G38" s="8"/>
      <c r="H38" s="8"/>
      <c r="I38" s="8">
        <v>960002</v>
      </c>
      <c r="J38" s="8">
        <v>960002</v>
      </c>
      <c r="K38" s="8">
        <v>1263361</v>
      </c>
      <c r="L38" s="8"/>
      <c r="M38" s="8"/>
      <c r="N38" s="8">
        <v>1263361</v>
      </c>
      <c r="O38" s="8"/>
      <c r="P38" s="8"/>
      <c r="Q38" s="8"/>
      <c r="R38" s="8"/>
      <c r="S38" s="8"/>
      <c r="T38" s="8"/>
      <c r="U38" s="8"/>
      <c r="V38" s="8"/>
      <c r="W38" s="8">
        <v>2223363</v>
      </c>
      <c r="X38" s="8">
        <v>4999998</v>
      </c>
      <c r="Y38" s="8">
        <v>-2776635</v>
      </c>
      <c r="Z38" s="2">
        <v>-55.532722213088881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1614739</v>
      </c>
      <c r="D41" s="56">
        <f>SUM(D37:D40)</f>
        <v>0</v>
      </c>
      <c r="E41" s="57">
        <f t="shared" si="3"/>
        <v>-45303974</v>
      </c>
      <c r="F41" s="58">
        <f t="shared" si="3"/>
        <v>-45303974</v>
      </c>
      <c r="G41" s="58">
        <f t="shared" si="3"/>
        <v>6744558</v>
      </c>
      <c r="H41" s="58">
        <f t="shared" si="3"/>
        <v>4442321</v>
      </c>
      <c r="I41" s="58">
        <f t="shared" si="3"/>
        <v>5100709</v>
      </c>
      <c r="J41" s="58">
        <f t="shared" si="3"/>
        <v>16287588</v>
      </c>
      <c r="K41" s="58">
        <f t="shared" si="3"/>
        <v>-15829794</v>
      </c>
      <c r="L41" s="58">
        <f t="shared" si="3"/>
        <v>2787164</v>
      </c>
      <c r="M41" s="58">
        <f t="shared" si="3"/>
        <v>-7665036</v>
      </c>
      <c r="N41" s="58">
        <f t="shared" si="3"/>
        <v>-20707666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-4420078</v>
      </c>
      <c r="X41" s="58">
        <f t="shared" si="3"/>
        <v>-22652262</v>
      </c>
      <c r="Y41" s="58">
        <f t="shared" si="3"/>
        <v>18232184</v>
      </c>
      <c r="Z41" s="59">
        <f>+IF(X41&lt;&gt;0,+(Y41/X41)*100,0)</f>
        <v>-80.487255533244323</v>
      </c>
      <c r="AA41" s="56">
        <f>SUM(AA37:AA40)</f>
        <v>-45303974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1614739</v>
      </c>
      <c r="D43" s="64">
        <f>+D41-D42</f>
        <v>0</v>
      </c>
      <c r="E43" s="65">
        <f t="shared" si="4"/>
        <v>-45303974</v>
      </c>
      <c r="F43" s="66">
        <f t="shared" si="4"/>
        <v>-45303974</v>
      </c>
      <c r="G43" s="66">
        <f t="shared" si="4"/>
        <v>6744558</v>
      </c>
      <c r="H43" s="66">
        <f t="shared" si="4"/>
        <v>4442321</v>
      </c>
      <c r="I43" s="66">
        <f t="shared" si="4"/>
        <v>5100709</v>
      </c>
      <c r="J43" s="66">
        <f t="shared" si="4"/>
        <v>16287588</v>
      </c>
      <c r="K43" s="66">
        <f t="shared" si="4"/>
        <v>-15829794</v>
      </c>
      <c r="L43" s="66">
        <f t="shared" si="4"/>
        <v>2787164</v>
      </c>
      <c r="M43" s="66">
        <f t="shared" si="4"/>
        <v>-7665036</v>
      </c>
      <c r="N43" s="66">
        <f t="shared" si="4"/>
        <v>-20707666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-4420078</v>
      </c>
      <c r="X43" s="66">
        <f t="shared" si="4"/>
        <v>-22652262</v>
      </c>
      <c r="Y43" s="66">
        <f t="shared" si="4"/>
        <v>18232184</v>
      </c>
      <c r="Z43" s="67">
        <f>+IF(X43&lt;&gt;0,+(Y43/X43)*100,0)</f>
        <v>-80.487255533244323</v>
      </c>
      <c r="AA43" s="64">
        <f>+AA41-AA42</f>
        <v>-45303974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1614739</v>
      </c>
      <c r="D45" s="56">
        <f>SUM(D43:D44)</f>
        <v>0</v>
      </c>
      <c r="E45" s="57">
        <f t="shared" si="5"/>
        <v>-45303974</v>
      </c>
      <c r="F45" s="58">
        <f t="shared" si="5"/>
        <v>-45303974</v>
      </c>
      <c r="G45" s="58">
        <f t="shared" si="5"/>
        <v>6744558</v>
      </c>
      <c r="H45" s="58">
        <f t="shared" si="5"/>
        <v>4442321</v>
      </c>
      <c r="I45" s="58">
        <f t="shared" si="5"/>
        <v>5100709</v>
      </c>
      <c r="J45" s="58">
        <f t="shared" si="5"/>
        <v>16287588</v>
      </c>
      <c r="K45" s="58">
        <f t="shared" si="5"/>
        <v>-15829794</v>
      </c>
      <c r="L45" s="58">
        <f t="shared" si="5"/>
        <v>2787164</v>
      </c>
      <c r="M45" s="58">
        <f t="shared" si="5"/>
        <v>-7665036</v>
      </c>
      <c r="N45" s="58">
        <f t="shared" si="5"/>
        <v>-20707666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-4420078</v>
      </c>
      <c r="X45" s="58">
        <f t="shared" si="5"/>
        <v>-22652262</v>
      </c>
      <c r="Y45" s="58">
        <f t="shared" si="5"/>
        <v>18232184</v>
      </c>
      <c r="Z45" s="59">
        <f>+IF(X45&lt;&gt;0,+(Y45/X45)*100,0)</f>
        <v>-80.487255533244323</v>
      </c>
      <c r="AA45" s="56">
        <f>SUM(AA43:AA44)</f>
        <v>-45303974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1614739</v>
      </c>
      <c r="D47" s="71">
        <f>SUM(D45:D46)</f>
        <v>0</v>
      </c>
      <c r="E47" s="72">
        <f t="shared" si="6"/>
        <v>-45303974</v>
      </c>
      <c r="F47" s="73">
        <f t="shared" si="6"/>
        <v>-45303974</v>
      </c>
      <c r="G47" s="73">
        <f t="shared" si="6"/>
        <v>6744558</v>
      </c>
      <c r="H47" s="74">
        <f t="shared" si="6"/>
        <v>4442321</v>
      </c>
      <c r="I47" s="74">
        <f t="shared" si="6"/>
        <v>5100709</v>
      </c>
      <c r="J47" s="74">
        <f t="shared" si="6"/>
        <v>16287588</v>
      </c>
      <c r="K47" s="74">
        <f t="shared" si="6"/>
        <v>-15829794</v>
      </c>
      <c r="L47" s="74">
        <f t="shared" si="6"/>
        <v>2787164</v>
      </c>
      <c r="M47" s="73">
        <f t="shared" si="6"/>
        <v>-7665036</v>
      </c>
      <c r="N47" s="73">
        <f t="shared" si="6"/>
        <v>-20707666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-4420078</v>
      </c>
      <c r="X47" s="74">
        <f t="shared" si="6"/>
        <v>-22652262</v>
      </c>
      <c r="Y47" s="74">
        <f t="shared" si="6"/>
        <v>18232184</v>
      </c>
      <c r="Z47" s="75">
        <f>+IF(X47&lt;&gt;0,+(Y47/X47)*100,0)</f>
        <v>-80.487255533244323</v>
      </c>
      <c r="AA47" s="76">
        <f>SUM(AA45:AA46)</f>
        <v>-45303974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28357124</v>
      </c>
      <c r="D8" s="6"/>
      <c r="E8" s="7">
        <v>34145000</v>
      </c>
      <c r="F8" s="8">
        <v>34145000</v>
      </c>
      <c r="G8" s="8">
        <v>2671656</v>
      </c>
      <c r="H8" s="8">
        <v>4329709</v>
      </c>
      <c r="I8" s="8">
        <v>2760160</v>
      </c>
      <c r="J8" s="8">
        <v>9761525</v>
      </c>
      <c r="K8" s="8">
        <v>5053272</v>
      </c>
      <c r="L8" s="8">
        <v>-1972075</v>
      </c>
      <c r="M8" s="8">
        <v>2526541</v>
      </c>
      <c r="N8" s="8">
        <v>5607738</v>
      </c>
      <c r="O8" s="8"/>
      <c r="P8" s="8"/>
      <c r="Q8" s="8"/>
      <c r="R8" s="8"/>
      <c r="S8" s="8"/>
      <c r="T8" s="8"/>
      <c r="U8" s="8"/>
      <c r="V8" s="8"/>
      <c r="W8" s="8">
        <v>15369263</v>
      </c>
      <c r="X8" s="8">
        <v>17072496</v>
      </c>
      <c r="Y8" s="8">
        <v>-1703233</v>
      </c>
      <c r="Z8" s="2">
        <v>-9.9764732702236394</v>
      </c>
      <c r="AA8" s="6">
        <v>34145000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15445680</v>
      </c>
      <c r="D13" s="6"/>
      <c r="E13" s="7"/>
      <c r="F13" s="8"/>
      <c r="G13" s="8">
        <v>1401597</v>
      </c>
      <c r="H13" s="8">
        <v>2712778</v>
      </c>
      <c r="I13" s="8">
        <v>1422350</v>
      </c>
      <c r="J13" s="8">
        <v>5536725</v>
      </c>
      <c r="K13" s="8">
        <v>2868573</v>
      </c>
      <c r="L13" s="8">
        <v>-1292553</v>
      </c>
      <c r="M13" s="8">
        <v>1510623</v>
      </c>
      <c r="N13" s="8">
        <v>3086643</v>
      </c>
      <c r="O13" s="8"/>
      <c r="P13" s="8"/>
      <c r="Q13" s="8"/>
      <c r="R13" s="8"/>
      <c r="S13" s="8"/>
      <c r="T13" s="8"/>
      <c r="U13" s="8"/>
      <c r="V13" s="8"/>
      <c r="W13" s="8">
        <v>8623368</v>
      </c>
      <c r="X13" s="8"/>
      <c r="Y13" s="8">
        <v>8623368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43802804</v>
      </c>
      <c r="D21" s="33">
        <f t="shared" si="0"/>
        <v>0</v>
      </c>
      <c r="E21" s="34">
        <f t="shared" si="0"/>
        <v>34145000</v>
      </c>
      <c r="F21" s="35">
        <f t="shared" si="0"/>
        <v>34145000</v>
      </c>
      <c r="G21" s="35">
        <f t="shared" si="0"/>
        <v>4073253</v>
      </c>
      <c r="H21" s="35">
        <f t="shared" si="0"/>
        <v>7042487</v>
      </c>
      <c r="I21" s="35">
        <f t="shared" si="0"/>
        <v>4182510</v>
      </c>
      <c r="J21" s="35">
        <f t="shared" si="0"/>
        <v>15298250</v>
      </c>
      <c r="K21" s="35">
        <f t="shared" si="0"/>
        <v>7921845</v>
      </c>
      <c r="L21" s="35">
        <f t="shared" si="0"/>
        <v>-3264628</v>
      </c>
      <c r="M21" s="35">
        <f t="shared" si="0"/>
        <v>4037164</v>
      </c>
      <c r="N21" s="35">
        <f t="shared" si="0"/>
        <v>8694381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23992631</v>
      </c>
      <c r="X21" s="35">
        <f t="shared" si="0"/>
        <v>17072496</v>
      </c>
      <c r="Y21" s="35">
        <f t="shared" si="0"/>
        <v>6920135</v>
      </c>
      <c r="Z21" s="36">
        <f>+IF(X21&lt;&gt;0,+(Y21/X21)*100,0)</f>
        <v>40.533821182327415</v>
      </c>
      <c r="AA21" s="33">
        <f>SUM(AA5:AA20)</f>
        <v>34145000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8722138</v>
      </c>
      <c r="D24" s="6"/>
      <c r="E24" s="7">
        <v>8233933</v>
      </c>
      <c r="F24" s="8">
        <v>8233933</v>
      </c>
      <c r="G24" s="8">
        <v>767931</v>
      </c>
      <c r="H24" s="8">
        <v>622373</v>
      </c>
      <c r="I24" s="8">
        <v>711943</v>
      </c>
      <c r="J24" s="8">
        <v>2102247</v>
      </c>
      <c r="K24" s="8">
        <v>763032</v>
      </c>
      <c r="L24" s="8">
        <v>798668</v>
      </c>
      <c r="M24" s="8">
        <v>862715</v>
      </c>
      <c r="N24" s="8">
        <v>2424415</v>
      </c>
      <c r="O24" s="8"/>
      <c r="P24" s="8"/>
      <c r="Q24" s="8"/>
      <c r="R24" s="8"/>
      <c r="S24" s="8"/>
      <c r="T24" s="8"/>
      <c r="U24" s="8"/>
      <c r="V24" s="8"/>
      <c r="W24" s="8">
        <v>4526662</v>
      </c>
      <c r="X24" s="8">
        <v>4117008</v>
      </c>
      <c r="Y24" s="8">
        <v>409654</v>
      </c>
      <c r="Z24" s="2">
        <v>9.9502842841208956</v>
      </c>
      <c r="AA24" s="6">
        <v>8233933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23390</v>
      </c>
      <c r="I26" s="8">
        <v>14250</v>
      </c>
      <c r="J26" s="8">
        <v>37640</v>
      </c>
      <c r="K26" s="8"/>
      <c r="L26" s="8">
        <v>2957</v>
      </c>
      <c r="M26" s="8">
        <v>8916</v>
      </c>
      <c r="N26" s="8">
        <v>11873</v>
      </c>
      <c r="O26" s="8"/>
      <c r="P26" s="8"/>
      <c r="Q26" s="8"/>
      <c r="R26" s="8"/>
      <c r="S26" s="8"/>
      <c r="T26" s="8"/>
      <c r="U26" s="8"/>
      <c r="V26" s="8"/>
      <c r="W26" s="8">
        <v>49513</v>
      </c>
      <c r="X26" s="8"/>
      <c r="Y26" s="8">
        <v>49513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19286928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4156545</v>
      </c>
      <c r="D30" s="6"/>
      <c r="E30" s="7">
        <v>3450000</v>
      </c>
      <c r="F30" s="8">
        <v>3450000</v>
      </c>
      <c r="G30" s="8"/>
      <c r="H30" s="8">
        <v>604752</v>
      </c>
      <c r="I30" s="8"/>
      <c r="J30" s="8">
        <v>604752</v>
      </c>
      <c r="K30" s="8"/>
      <c r="L30" s="8"/>
      <c r="M30" s="8">
        <v>48763</v>
      </c>
      <c r="N30" s="8">
        <v>48763</v>
      </c>
      <c r="O30" s="8"/>
      <c r="P30" s="8"/>
      <c r="Q30" s="8"/>
      <c r="R30" s="8"/>
      <c r="S30" s="8"/>
      <c r="T30" s="8"/>
      <c r="U30" s="8"/>
      <c r="V30" s="8"/>
      <c r="W30" s="8">
        <v>653515</v>
      </c>
      <c r="X30" s="8">
        <v>1725006</v>
      </c>
      <c r="Y30" s="8">
        <v>-1071491</v>
      </c>
      <c r="Z30" s="2">
        <v>-62.115204236970769</v>
      </c>
      <c r="AA30" s="6">
        <v>3450000</v>
      </c>
    </row>
    <row r="31" spans="1:27" ht="13.5" x14ac:dyDescent="0.25">
      <c r="A31" s="25" t="s">
        <v>57</v>
      </c>
      <c r="B31" s="24" t="s">
        <v>32</v>
      </c>
      <c r="C31" s="6">
        <v>-126521</v>
      </c>
      <c r="D31" s="6"/>
      <c r="E31" s="7">
        <v>10000</v>
      </c>
      <c r="F31" s="8">
        <v>10000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5004</v>
      </c>
      <c r="Y31" s="8">
        <v>-5004</v>
      </c>
      <c r="Z31" s="2">
        <v>-100</v>
      </c>
      <c r="AA31" s="6">
        <v>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119727</v>
      </c>
      <c r="D33" s="6"/>
      <c r="E33" s="7">
        <v>730000</v>
      </c>
      <c r="F33" s="8">
        <v>730000</v>
      </c>
      <c r="G33" s="8">
        <v>6752</v>
      </c>
      <c r="H33" s="8">
        <v>75312</v>
      </c>
      <c r="I33" s="8">
        <v>7055</v>
      </c>
      <c r="J33" s="8">
        <v>89119</v>
      </c>
      <c r="K33" s="8">
        <v>26890</v>
      </c>
      <c r="L33" s="8">
        <v>7008</v>
      </c>
      <c r="M33" s="8">
        <v>7725</v>
      </c>
      <c r="N33" s="8">
        <v>41623</v>
      </c>
      <c r="O33" s="8"/>
      <c r="P33" s="8"/>
      <c r="Q33" s="8"/>
      <c r="R33" s="8"/>
      <c r="S33" s="8"/>
      <c r="T33" s="8"/>
      <c r="U33" s="8"/>
      <c r="V33" s="8"/>
      <c r="W33" s="8">
        <v>130742</v>
      </c>
      <c r="X33" s="8">
        <v>365016</v>
      </c>
      <c r="Y33" s="8">
        <v>-234274</v>
      </c>
      <c r="Z33" s="2">
        <v>-64.18184408354702</v>
      </c>
      <c r="AA33" s="6">
        <v>730000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32158817</v>
      </c>
      <c r="D35" s="33">
        <f>SUM(D24:D34)</f>
        <v>0</v>
      </c>
      <c r="E35" s="34">
        <f t="shared" si="1"/>
        <v>12423933</v>
      </c>
      <c r="F35" s="35">
        <f t="shared" si="1"/>
        <v>12423933</v>
      </c>
      <c r="G35" s="35">
        <f t="shared" si="1"/>
        <v>774683</v>
      </c>
      <c r="H35" s="35">
        <f t="shared" si="1"/>
        <v>1325827</v>
      </c>
      <c r="I35" s="35">
        <f t="shared" si="1"/>
        <v>733248</v>
      </c>
      <c r="J35" s="35">
        <f t="shared" si="1"/>
        <v>2833758</v>
      </c>
      <c r="K35" s="35">
        <f t="shared" si="1"/>
        <v>789922</v>
      </c>
      <c r="L35" s="35">
        <f t="shared" si="1"/>
        <v>808633</v>
      </c>
      <c r="M35" s="35">
        <f t="shared" si="1"/>
        <v>928119</v>
      </c>
      <c r="N35" s="35">
        <f t="shared" si="1"/>
        <v>2526674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5360432</v>
      </c>
      <c r="X35" s="35">
        <f t="shared" si="1"/>
        <v>6212034</v>
      </c>
      <c r="Y35" s="35">
        <f t="shared" si="1"/>
        <v>-851602</v>
      </c>
      <c r="Z35" s="36">
        <f>+IF(X35&lt;&gt;0,+(Y35/X35)*100,0)</f>
        <v>-13.708907581639121</v>
      </c>
      <c r="AA35" s="33">
        <f>SUM(AA24:AA34)</f>
        <v>12423933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11643987</v>
      </c>
      <c r="D37" s="46">
        <f>+D21-D35</f>
        <v>0</v>
      </c>
      <c r="E37" s="47">
        <f t="shared" si="2"/>
        <v>21721067</v>
      </c>
      <c r="F37" s="48">
        <f t="shared" si="2"/>
        <v>21721067</v>
      </c>
      <c r="G37" s="48">
        <f t="shared" si="2"/>
        <v>3298570</v>
      </c>
      <c r="H37" s="48">
        <f t="shared" si="2"/>
        <v>5716660</v>
      </c>
      <c r="I37" s="48">
        <f t="shared" si="2"/>
        <v>3449262</v>
      </c>
      <c r="J37" s="48">
        <f t="shared" si="2"/>
        <v>12464492</v>
      </c>
      <c r="K37" s="48">
        <f t="shared" si="2"/>
        <v>7131923</v>
      </c>
      <c r="L37" s="48">
        <f t="shared" si="2"/>
        <v>-4073261</v>
      </c>
      <c r="M37" s="48">
        <f t="shared" si="2"/>
        <v>3109045</v>
      </c>
      <c r="N37" s="48">
        <f t="shared" si="2"/>
        <v>6167707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18632199</v>
      </c>
      <c r="X37" s="48">
        <f>IF(F21=F35,0,X21-X35)</f>
        <v>10860462</v>
      </c>
      <c r="Y37" s="48">
        <f t="shared" si="2"/>
        <v>7771737</v>
      </c>
      <c r="Z37" s="49">
        <f>+IF(X37&lt;&gt;0,+(Y37/X37)*100,0)</f>
        <v>71.559911539674843</v>
      </c>
      <c r="AA37" s="46">
        <f>+AA21-AA35</f>
        <v>21721067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11643987</v>
      </c>
      <c r="D41" s="56">
        <f>SUM(D37:D40)</f>
        <v>0</v>
      </c>
      <c r="E41" s="57">
        <f t="shared" si="3"/>
        <v>21721067</v>
      </c>
      <c r="F41" s="58">
        <f t="shared" si="3"/>
        <v>21721067</v>
      </c>
      <c r="G41" s="58">
        <f t="shared" si="3"/>
        <v>3298570</v>
      </c>
      <c r="H41" s="58">
        <f t="shared" si="3"/>
        <v>5716660</v>
      </c>
      <c r="I41" s="58">
        <f t="shared" si="3"/>
        <v>3449262</v>
      </c>
      <c r="J41" s="58">
        <f t="shared" si="3"/>
        <v>12464492</v>
      </c>
      <c r="K41" s="58">
        <f t="shared" si="3"/>
        <v>7131923</v>
      </c>
      <c r="L41" s="58">
        <f t="shared" si="3"/>
        <v>-4073261</v>
      </c>
      <c r="M41" s="58">
        <f t="shared" si="3"/>
        <v>3109045</v>
      </c>
      <c r="N41" s="58">
        <f t="shared" si="3"/>
        <v>6167707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18632199</v>
      </c>
      <c r="X41" s="58">
        <f t="shared" si="3"/>
        <v>10860462</v>
      </c>
      <c r="Y41" s="58">
        <f t="shared" si="3"/>
        <v>7771737</v>
      </c>
      <c r="Z41" s="59">
        <f>+IF(X41&lt;&gt;0,+(Y41/X41)*100,0)</f>
        <v>71.559911539674843</v>
      </c>
      <c r="AA41" s="56">
        <f>SUM(AA37:AA40)</f>
        <v>21721067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11643987</v>
      </c>
      <c r="D43" s="64">
        <f>+D41-D42</f>
        <v>0</v>
      </c>
      <c r="E43" s="65">
        <f t="shared" si="4"/>
        <v>21721067</v>
      </c>
      <c r="F43" s="66">
        <f t="shared" si="4"/>
        <v>21721067</v>
      </c>
      <c r="G43" s="66">
        <f t="shared" si="4"/>
        <v>3298570</v>
      </c>
      <c r="H43" s="66">
        <f t="shared" si="4"/>
        <v>5716660</v>
      </c>
      <c r="I43" s="66">
        <f t="shared" si="4"/>
        <v>3449262</v>
      </c>
      <c r="J43" s="66">
        <f t="shared" si="4"/>
        <v>12464492</v>
      </c>
      <c r="K43" s="66">
        <f t="shared" si="4"/>
        <v>7131923</v>
      </c>
      <c r="L43" s="66">
        <f t="shared" si="4"/>
        <v>-4073261</v>
      </c>
      <c r="M43" s="66">
        <f t="shared" si="4"/>
        <v>3109045</v>
      </c>
      <c r="N43" s="66">
        <f t="shared" si="4"/>
        <v>6167707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18632199</v>
      </c>
      <c r="X43" s="66">
        <f t="shared" si="4"/>
        <v>10860462</v>
      </c>
      <c r="Y43" s="66">
        <f t="shared" si="4"/>
        <v>7771737</v>
      </c>
      <c r="Z43" s="67">
        <f>+IF(X43&lt;&gt;0,+(Y43/X43)*100,0)</f>
        <v>71.559911539674843</v>
      </c>
      <c r="AA43" s="64">
        <f>+AA41-AA42</f>
        <v>21721067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11643987</v>
      </c>
      <c r="D45" s="56">
        <f>SUM(D43:D44)</f>
        <v>0</v>
      </c>
      <c r="E45" s="57">
        <f t="shared" si="5"/>
        <v>21721067</v>
      </c>
      <c r="F45" s="58">
        <f t="shared" si="5"/>
        <v>21721067</v>
      </c>
      <c r="G45" s="58">
        <f t="shared" si="5"/>
        <v>3298570</v>
      </c>
      <c r="H45" s="58">
        <f t="shared" si="5"/>
        <v>5716660</v>
      </c>
      <c r="I45" s="58">
        <f t="shared" si="5"/>
        <v>3449262</v>
      </c>
      <c r="J45" s="58">
        <f t="shared" si="5"/>
        <v>12464492</v>
      </c>
      <c r="K45" s="58">
        <f t="shared" si="5"/>
        <v>7131923</v>
      </c>
      <c r="L45" s="58">
        <f t="shared" si="5"/>
        <v>-4073261</v>
      </c>
      <c r="M45" s="58">
        <f t="shared" si="5"/>
        <v>3109045</v>
      </c>
      <c r="N45" s="58">
        <f t="shared" si="5"/>
        <v>6167707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18632199</v>
      </c>
      <c r="X45" s="58">
        <f t="shared" si="5"/>
        <v>10860462</v>
      </c>
      <c r="Y45" s="58">
        <f t="shared" si="5"/>
        <v>7771737</v>
      </c>
      <c r="Z45" s="59">
        <f>+IF(X45&lt;&gt;0,+(Y45/X45)*100,0)</f>
        <v>71.559911539674843</v>
      </c>
      <c r="AA45" s="56">
        <f>SUM(AA43:AA44)</f>
        <v>21721067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11643987</v>
      </c>
      <c r="D47" s="71">
        <f>SUM(D45:D46)</f>
        <v>0</v>
      </c>
      <c r="E47" s="72">
        <f t="shared" si="6"/>
        <v>21721067</v>
      </c>
      <c r="F47" s="73">
        <f t="shared" si="6"/>
        <v>21721067</v>
      </c>
      <c r="G47" s="73">
        <f t="shared" si="6"/>
        <v>3298570</v>
      </c>
      <c r="H47" s="74">
        <f t="shared" si="6"/>
        <v>5716660</v>
      </c>
      <c r="I47" s="74">
        <f t="shared" si="6"/>
        <v>3449262</v>
      </c>
      <c r="J47" s="74">
        <f t="shared" si="6"/>
        <v>12464492</v>
      </c>
      <c r="K47" s="74">
        <f t="shared" si="6"/>
        <v>7131923</v>
      </c>
      <c r="L47" s="74">
        <f t="shared" si="6"/>
        <v>-4073261</v>
      </c>
      <c r="M47" s="73">
        <f t="shared" si="6"/>
        <v>3109045</v>
      </c>
      <c r="N47" s="73">
        <f t="shared" si="6"/>
        <v>6167707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18632199</v>
      </c>
      <c r="X47" s="74">
        <f t="shared" si="6"/>
        <v>10860462</v>
      </c>
      <c r="Y47" s="74">
        <f t="shared" si="6"/>
        <v>7771737</v>
      </c>
      <c r="Z47" s="75">
        <f>+IF(X47&lt;&gt;0,+(Y47/X47)*100,0)</f>
        <v>71.559911539674843</v>
      </c>
      <c r="AA47" s="76">
        <f>SUM(AA45:AA46)</f>
        <v>21721067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59388</v>
      </c>
      <c r="D6" s="6"/>
      <c r="E6" s="7">
        <v>48000</v>
      </c>
      <c r="F6" s="8">
        <v>48000</v>
      </c>
      <c r="G6" s="8"/>
      <c r="H6" s="8"/>
      <c r="I6" s="8">
        <v>4362</v>
      </c>
      <c r="J6" s="8">
        <v>4362</v>
      </c>
      <c r="K6" s="8"/>
      <c r="L6" s="8">
        <v>13087</v>
      </c>
      <c r="M6" s="8">
        <v>4362</v>
      </c>
      <c r="N6" s="8">
        <v>17449</v>
      </c>
      <c r="O6" s="8"/>
      <c r="P6" s="8"/>
      <c r="Q6" s="8"/>
      <c r="R6" s="8"/>
      <c r="S6" s="8"/>
      <c r="T6" s="8"/>
      <c r="U6" s="8"/>
      <c r="V6" s="8"/>
      <c r="W6" s="8">
        <v>21811</v>
      </c>
      <c r="X6" s="8">
        <v>34045</v>
      </c>
      <c r="Y6" s="8">
        <v>-12234</v>
      </c>
      <c r="Z6" s="2">
        <v>-35.934792186811571</v>
      </c>
      <c r="AA6" s="6">
        <v>48000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100585989</v>
      </c>
      <c r="D8" s="6"/>
      <c r="E8" s="7">
        <v>70845000</v>
      </c>
      <c r="F8" s="8">
        <v>70845000</v>
      </c>
      <c r="G8" s="8">
        <v>8620470</v>
      </c>
      <c r="H8" s="8">
        <v>8782768</v>
      </c>
      <c r="I8" s="8">
        <v>8698791</v>
      </c>
      <c r="J8" s="8">
        <v>26102029</v>
      </c>
      <c r="K8" s="8">
        <v>7475756</v>
      </c>
      <c r="L8" s="8">
        <v>7762606</v>
      </c>
      <c r="M8" s="8">
        <v>8127563</v>
      </c>
      <c r="N8" s="8">
        <v>23365925</v>
      </c>
      <c r="O8" s="8"/>
      <c r="P8" s="8"/>
      <c r="Q8" s="8"/>
      <c r="R8" s="8"/>
      <c r="S8" s="8"/>
      <c r="T8" s="8"/>
      <c r="U8" s="8"/>
      <c r="V8" s="8"/>
      <c r="W8" s="8">
        <v>49467954</v>
      </c>
      <c r="X8" s="8">
        <v>42566580</v>
      </c>
      <c r="Y8" s="8">
        <v>6901374</v>
      </c>
      <c r="Z8" s="2">
        <v>16.213127763611734</v>
      </c>
      <c r="AA8" s="6">
        <v>70845000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1156439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190167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1363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101993346</v>
      </c>
      <c r="D21" s="33">
        <f t="shared" si="0"/>
        <v>0</v>
      </c>
      <c r="E21" s="34">
        <f t="shared" si="0"/>
        <v>70893000</v>
      </c>
      <c r="F21" s="35">
        <f t="shared" si="0"/>
        <v>70893000</v>
      </c>
      <c r="G21" s="35">
        <f t="shared" si="0"/>
        <v>8620470</v>
      </c>
      <c r="H21" s="35">
        <f t="shared" si="0"/>
        <v>8782768</v>
      </c>
      <c r="I21" s="35">
        <f t="shared" si="0"/>
        <v>8703153</v>
      </c>
      <c r="J21" s="35">
        <f t="shared" si="0"/>
        <v>26106391</v>
      </c>
      <c r="K21" s="35">
        <f t="shared" si="0"/>
        <v>7475756</v>
      </c>
      <c r="L21" s="35">
        <f t="shared" si="0"/>
        <v>7775693</v>
      </c>
      <c r="M21" s="35">
        <f t="shared" si="0"/>
        <v>8131925</v>
      </c>
      <c r="N21" s="35">
        <f t="shared" si="0"/>
        <v>23383374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49489765</v>
      </c>
      <c r="X21" s="35">
        <f t="shared" si="0"/>
        <v>42600625</v>
      </c>
      <c r="Y21" s="35">
        <f t="shared" si="0"/>
        <v>6889140</v>
      </c>
      <c r="Z21" s="36">
        <f>+IF(X21&lt;&gt;0,+(Y21/X21)*100,0)</f>
        <v>16.171452883613796</v>
      </c>
      <c r="AA21" s="33">
        <f>SUM(AA5:AA20)</f>
        <v>70893000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12977654</v>
      </c>
      <c r="D24" s="6"/>
      <c r="E24" s="7">
        <v>19345613</v>
      </c>
      <c r="F24" s="8">
        <v>19345613</v>
      </c>
      <c r="G24" s="8">
        <v>864068</v>
      </c>
      <c r="H24" s="8">
        <v>827866</v>
      </c>
      <c r="I24" s="8">
        <v>830220</v>
      </c>
      <c r="J24" s="8">
        <v>2522154</v>
      </c>
      <c r="K24" s="8">
        <v>847722</v>
      </c>
      <c r="L24" s="8">
        <v>830848</v>
      </c>
      <c r="M24" s="8">
        <v>1029672</v>
      </c>
      <c r="N24" s="8">
        <v>2708242</v>
      </c>
      <c r="O24" s="8"/>
      <c r="P24" s="8"/>
      <c r="Q24" s="8"/>
      <c r="R24" s="8"/>
      <c r="S24" s="8"/>
      <c r="T24" s="8"/>
      <c r="U24" s="8"/>
      <c r="V24" s="8"/>
      <c r="W24" s="8">
        <v>5230396</v>
      </c>
      <c r="X24" s="8">
        <v>9672816</v>
      </c>
      <c r="Y24" s="8">
        <v>-4442420</v>
      </c>
      <c r="Z24" s="2">
        <v>-45.92685315217409</v>
      </c>
      <c r="AA24" s="6">
        <v>19345613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65620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1720501</v>
      </c>
      <c r="D27" s="6"/>
      <c r="E27" s="7">
        <v>30937091</v>
      </c>
      <c r="F27" s="8">
        <v>30937091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15468546</v>
      </c>
      <c r="Y27" s="8">
        <v>-15468546</v>
      </c>
      <c r="Z27" s="2">
        <v>-100</v>
      </c>
      <c r="AA27" s="6">
        <v>30937091</v>
      </c>
    </row>
    <row r="28" spans="1:27" ht="13.5" x14ac:dyDescent="0.25">
      <c r="A28" s="25" t="s">
        <v>54</v>
      </c>
      <c r="B28" s="24" t="s">
        <v>32</v>
      </c>
      <c r="C28" s="6">
        <v>47813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96767</v>
      </c>
      <c r="D30" s="6"/>
      <c r="E30" s="7">
        <v>75000</v>
      </c>
      <c r="F30" s="8">
        <v>75000</v>
      </c>
      <c r="G30" s="8"/>
      <c r="H30" s="8"/>
      <c r="I30" s="8"/>
      <c r="J30" s="8"/>
      <c r="K30" s="8">
        <v>6123</v>
      </c>
      <c r="L30" s="8">
        <v>293</v>
      </c>
      <c r="M30" s="8">
        <v>3166</v>
      </c>
      <c r="N30" s="8">
        <v>9582</v>
      </c>
      <c r="O30" s="8"/>
      <c r="P30" s="8"/>
      <c r="Q30" s="8"/>
      <c r="R30" s="8"/>
      <c r="S30" s="8"/>
      <c r="T30" s="8"/>
      <c r="U30" s="8"/>
      <c r="V30" s="8"/>
      <c r="W30" s="8">
        <v>9582</v>
      </c>
      <c r="X30" s="8">
        <v>32110</v>
      </c>
      <c r="Y30" s="8">
        <v>-22528</v>
      </c>
      <c r="Z30" s="2">
        <v>-70.158829025225785</v>
      </c>
      <c r="AA30" s="6">
        <v>75000</v>
      </c>
    </row>
    <row r="31" spans="1:27" ht="13.5" x14ac:dyDescent="0.25">
      <c r="A31" s="25" t="s">
        <v>57</v>
      </c>
      <c r="B31" s="24" t="s">
        <v>32</v>
      </c>
      <c r="C31" s="6">
        <v>44560672</v>
      </c>
      <c r="D31" s="6"/>
      <c r="E31" s="7">
        <v>35480000</v>
      </c>
      <c r="F31" s="8">
        <v>35480000</v>
      </c>
      <c r="G31" s="8">
        <v>519370</v>
      </c>
      <c r="H31" s="8">
        <v>1148173</v>
      </c>
      <c r="I31" s="8">
        <v>2015051</v>
      </c>
      <c r="J31" s="8">
        <v>3682594</v>
      </c>
      <c r="K31" s="8">
        <v>4821092</v>
      </c>
      <c r="L31" s="8">
        <v>1074554</v>
      </c>
      <c r="M31" s="8">
        <v>4884966</v>
      </c>
      <c r="N31" s="8">
        <v>10780612</v>
      </c>
      <c r="O31" s="8"/>
      <c r="P31" s="8"/>
      <c r="Q31" s="8"/>
      <c r="R31" s="8"/>
      <c r="S31" s="8"/>
      <c r="T31" s="8"/>
      <c r="U31" s="8"/>
      <c r="V31" s="8"/>
      <c r="W31" s="8">
        <v>14463206</v>
      </c>
      <c r="X31" s="8">
        <v>18544776</v>
      </c>
      <c r="Y31" s="8">
        <v>-4081570</v>
      </c>
      <c r="Z31" s="2">
        <v>-22.00927096665929</v>
      </c>
      <c r="AA31" s="6">
        <v>35480000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-21109</v>
      </c>
      <c r="D33" s="6"/>
      <c r="E33" s="7">
        <v>420000</v>
      </c>
      <c r="F33" s="8">
        <v>420000</v>
      </c>
      <c r="G33" s="8"/>
      <c r="H33" s="8">
        <v>906</v>
      </c>
      <c r="I33" s="8">
        <v>700</v>
      </c>
      <c r="J33" s="8">
        <v>1606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1606</v>
      </c>
      <c r="X33" s="8">
        <v>160002</v>
      </c>
      <c r="Y33" s="8">
        <v>-158396</v>
      </c>
      <c r="Z33" s="2">
        <v>-98.996262546718157</v>
      </c>
      <c r="AA33" s="6">
        <v>420000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59447918</v>
      </c>
      <c r="D35" s="33">
        <f>SUM(D24:D34)</f>
        <v>0</v>
      </c>
      <c r="E35" s="34">
        <f t="shared" si="1"/>
        <v>86257704</v>
      </c>
      <c r="F35" s="35">
        <f t="shared" si="1"/>
        <v>86257704</v>
      </c>
      <c r="G35" s="35">
        <f t="shared" si="1"/>
        <v>1383438</v>
      </c>
      <c r="H35" s="35">
        <f t="shared" si="1"/>
        <v>1976945</v>
      </c>
      <c r="I35" s="35">
        <f t="shared" si="1"/>
        <v>2845971</v>
      </c>
      <c r="J35" s="35">
        <f t="shared" si="1"/>
        <v>6206354</v>
      </c>
      <c r="K35" s="35">
        <f t="shared" si="1"/>
        <v>5674937</v>
      </c>
      <c r="L35" s="35">
        <f t="shared" si="1"/>
        <v>1905695</v>
      </c>
      <c r="M35" s="35">
        <f t="shared" si="1"/>
        <v>5917804</v>
      </c>
      <c r="N35" s="35">
        <f t="shared" si="1"/>
        <v>13498436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19704790</v>
      </c>
      <c r="X35" s="35">
        <f t="shared" si="1"/>
        <v>43878250</v>
      </c>
      <c r="Y35" s="35">
        <f t="shared" si="1"/>
        <v>-24173460</v>
      </c>
      <c r="Z35" s="36">
        <f>+IF(X35&lt;&gt;0,+(Y35/X35)*100,0)</f>
        <v>-55.092124230114003</v>
      </c>
      <c r="AA35" s="33">
        <f>SUM(AA24:AA34)</f>
        <v>86257704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42545428</v>
      </c>
      <c r="D37" s="46">
        <f>+D21-D35</f>
        <v>0</v>
      </c>
      <c r="E37" s="47">
        <f t="shared" si="2"/>
        <v>-15364704</v>
      </c>
      <c r="F37" s="48">
        <f t="shared" si="2"/>
        <v>-15364704</v>
      </c>
      <c r="G37" s="48">
        <f t="shared" si="2"/>
        <v>7237032</v>
      </c>
      <c r="H37" s="48">
        <f t="shared" si="2"/>
        <v>6805823</v>
      </c>
      <c r="I37" s="48">
        <f t="shared" si="2"/>
        <v>5857182</v>
      </c>
      <c r="J37" s="48">
        <f t="shared" si="2"/>
        <v>19900037</v>
      </c>
      <c r="K37" s="48">
        <f t="shared" si="2"/>
        <v>1800819</v>
      </c>
      <c r="L37" s="48">
        <f t="shared" si="2"/>
        <v>5869998</v>
      </c>
      <c r="M37" s="48">
        <f t="shared" si="2"/>
        <v>2214121</v>
      </c>
      <c r="N37" s="48">
        <f t="shared" si="2"/>
        <v>9884938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29784975</v>
      </c>
      <c r="X37" s="48">
        <f>IF(F21=F35,0,X21-X35)</f>
        <v>-1277625</v>
      </c>
      <c r="Y37" s="48">
        <f t="shared" si="2"/>
        <v>31062600</v>
      </c>
      <c r="Z37" s="49">
        <f>+IF(X37&lt;&gt;0,+(Y37/X37)*100,0)</f>
        <v>-2431.2767830936309</v>
      </c>
      <c r="AA37" s="46">
        <f>+AA21-AA35</f>
        <v>-15364704</v>
      </c>
    </row>
    <row r="38" spans="1:27" ht="23.1" customHeight="1" x14ac:dyDescent="0.25">
      <c r="A38" s="50" t="s">
        <v>62</v>
      </c>
      <c r="B38" s="29" t="s">
        <v>32</v>
      </c>
      <c r="C38" s="6">
        <v>18417020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60962448</v>
      </c>
      <c r="D41" s="56">
        <f>SUM(D37:D40)</f>
        <v>0</v>
      </c>
      <c r="E41" s="57">
        <f t="shared" si="3"/>
        <v>-15364704</v>
      </c>
      <c r="F41" s="58">
        <f t="shared" si="3"/>
        <v>-15364704</v>
      </c>
      <c r="G41" s="58">
        <f t="shared" si="3"/>
        <v>7237032</v>
      </c>
      <c r="H41" s="58">
        <f t="shared" si="3"/>
        <v>6805823</v>
      </c>
      <c r="I41" s="58">
        <f t="shared" si="3"/>
        <v>5857182</v>
      </c>
      <c r="J41" s="58">
        <f t="shared" si="3"/>
        <v>19900037</v>
      </c>
      <c r="K41" s="58">
        <f t="shared" si="3"/>
        <v>1800819</v>
      </c>
      <c r="L41" s="58">
        <f t="shared" si="3"/>
        <v>5869998</v>
      </c>
      <c r="M41" s="58">
        <f t="shared" si="3"/>
        <v>2214121</v>
      </c>
      <c r="N41" s="58">
        <f t="shared" si="3"/>
        <v>9884938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29784975</v>
      </c>
      <c r="X41" s="58">
        <f t="shared" si="3"/>
        <v>-1277625</v>
      </c>
      <c r="Y41" s="58">
        <f t="shared" si="3"/>
        <v>31062600</v>
      </c>
      <c r="Z41" s="59">
        <f>+IF(X41&lt;&gt;0,+(Y41/X41)*100,0)</f>
        <v>-2431.2767830936309</v>
      </c>
      <c r="AA41" s="56">
        <f>SUM(AA37:AA40)</f>
        <v>-15364704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60962448</v>
      </c>
      <c r="D43" s="64">
        <f>+D41-D42</f>
        <v>0</v>
      </c>
      <c r="E43" s="65">
        <f t="shared" si="4"/>
        <v>-15364704</v>
      </c>
      <c r="F43" s="66">
        <f t="shared" si="4"/>
        <v>-15364704</v>
      </c>
      <c r="G43" s="66">
        <f t="shared" si="4"/>
        <v>7237032</v>
      </c>
      <c r="H43" s="66">
        <f t="shared" si="4"/>
        <v>6805823</v>
      </c>
      <c r="I43" s="66">
        <f t="shared" si="4"/>
        <v>5857182</v>
      </c>
      <c r="J43" s="66">
        <f t="shared" si="4"/>
        <v>19900037</v>
      </c>
      <c r="K43" s="66">
        <f t="shared" si="4"/>
        <v>1800819</v>
      </c>
      <c r="L43" s="66">
        <f t="shared" si="4"/>
        <v>5869998</v>
      </c>
      <c r="M43" s="66">
        <f t="shared" si="4"/>
        <v>2214121</v>
      </c>
      <c r="N43" s="66">
        <f t="shared" si="4"/>
        <v>9884938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29784975</v>
      </c>
      <c r="X43" s="66">
        <f t="shared" si="4"/>
        <v>-1277625</v>
      </c>
      <c r="Y43" s="66">
        <f t="shared" si="4"/>
        <v>31062600</v>
      </c>
      <c r="Z43" s="67">
        <f>+IF(X43&lt;&gt;0,+(Y43/X43)*100,0)</f>
        <v>-2431.2767830936309</v>
      </c>
      <c r="AA43" s="64">
        <f>+AA41-AA42</f>
        <v>-15364704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60962448</v>
      </c>
      <c r="D45" s="56">
        <f>SUM(D43:D44)</f>
        <v>0</v>
      </c>
      <c r="E45" s="57">
        <f t="shared" si="5"/>
        <v>-15364704</v>
      </c>
      <c r="F45" s="58">
        <f t="shared" si="5"/>
        <v>-15364704</v>
      </c>
      <c r="G45" s="58">
        <f t="shared" si="5"/>
        <v>7237032</v>
      </c>
      <c r="H45" s="58">
        <f t="shared" si="5"/>
        <v>6805823</v>
      </c>
      <c r="I45" s="58">
        <f t="shared" si="5"/>
        <v>5857182</v>
      </c>
      <c r="J45" s="58">
        <f t="shared" si="5"/>
        <v>19900037</v>
      </c>
      <c r="K45" s="58">
        <f t="shared" si="5"/>
        <v>1800819</v>
      </c>
      <c r="L45" s="58">
        <f t="shared" si="5"/>
        <v>5869998</v>
      </c>
      <c r="M45" s="58">
        <f t="shared" si="5"/>
        <v>2214121</v>
      </c>
      <c r="N45" s="58">
        <f t="shared" si="5"/>
        <v>9884938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29784975</v>
      </c>
      <c r="X45" s="58">
        <f t="shared" si="5"/>
        <v>-1277625</v>
      </c>
      <c r="Y45" s="58">
        <f t="shared" si="5"/>
        <v>31062600</v>
      </c>
      <c r="Z45" s="59">
        <f>+IF(X45&lt;&gt;0,+(Y45/X45)*100,0)</f>
        <v>-2431.2767830936309</v>
      </c>
      <c r="AA45" s="56">
        <f>SUM(AA43:AA44)</f>
        <v>-15364704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60962448</v>
      </c>
      <c r="D47" s="71">
        <f>SUM(D45:D46)</f>
        <v>0</v>
      </c>
      <c r="E47" s="72">
        <f t="shared" si="6"/>
        <v>-15364704</v>
      </c>
      <c r="F47" s="73">
        <f t="shared" si="6"/>
        <v>-15364704</v>
      </c>
      <c r="G47" s="73">
        <f t="shared" si="6"/>
        <v>7237032</v>
      </c>
      <c r="H47" s="74">
        <f t="shared" si="6"/>
        <v>6805823</v>
      </c>
      <c r="I47" s="74">
        <f t="shared" si="6"/>
        <v>5857182</v>
      </c>
      <c r="J47" s="74">
        <f t="shared" si="6"/>
        <v>19900037</v>
      </c>
      <c r="K47" s="74">
        <f t="shared" si="6"/>
        <v>1800819</v>
      </c>
      <c r="L47" s="74">
        <f t="shared" si="6"/>
        <v>5869998</v>
      </c>
      <c r="M47" s="73">
        <f t="shared" si="6"/>
        <v>2214121</v>
      </c>
      <c r="N47" s="73">
        <f t="shared" si="6"/>
        <v>9884938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29784975</v>
      </c>
      <c r="X47" s="74">
        <f t="shared" si="6"/>
        <v>-1277625</v>
      </c>
      <c r="Y47" s="74">
        <f t="shared" si="6"/>
        <v>31062600</v>
      </c>
      <c r="Z47" s="75">
        <f>+IF(X47&lt;&gt;0,+(Y47/X47)*100,0)</f>
        <v>-2431.2767830936309</v>
      </c>
      <c r="AA47" s="76">
        <f>SUM(AA45:AA46)</f>
        <v>-15364704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5301F1-C0FB-4495-95F4-09B566035F1E}"/>
</file>

<file path=customXml/itemProps2.xml><?xml version="1.0" encoding="utf-8"?>
<ds:datastoreItem xmlns:ds="http://schemas.openxmlformats.org/officeDocument/2006/customXml" ds:itemID="{4F43B269-6829-42EB-9B08-71E67711CF8D}"/>
</file>

<file path=customXml/itemProps3.xml><?xml version="1.0" encoding="utf-8"?>
<ds:datastoreItem xmlns:ds="http://schemas.openxmlformats.org/officeDocument/2006/customXml" ds:itemID="{CA05614E-901E-439E-807C-FB512565EA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2022-03-10T10:16:56Z</dcterms:created>
  <dcterms:modified xsi:type="dcterms:W3CDTF">2022-03-10T10:21:07Z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